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6" rupBuild="20338"/>
  <workbookPr dateCompatibility="0" codeName="ThisWorkbook" defaultThemeVersion="124226"/>
  <mc:AlternateContent xmlns:mc="http://schemas.openxmlformats.org/markup-compatibility/2006">
    <mc:Choice Requires="x15">
      <x15ac:absPath xmlns:x15ac="http://schemas.microsoft.com/office/spreadsheetml/2010/11/ac" url="\\filer2\NAB.LN\Zaposleni\Tadeja Sumrak Vegelj\Javna naročila\Center in vhodni objekt\"/>
    </mc:Choice>
  </mc:AlternateContent>
  <xr:revisionPtr revIDLastSave="0" documentId="8_{7474007C-76BE-4F71-8790-F28071007BAB}" xr6:coauthVersionLast="36" xr6:coauthVersionMax="36" xr10:uidLastSave="{00000000-0000-0000-0000-000000000000}"/>
  <bookViews>
    <workbookView xWindow="-120" yWindow="-120" windowWidth="38640" windowHeight="21120" activeTab="3" xr2:uid="{00000000-000D-0000-FFFF-FFFF00000000}"/>
  </bookViews>
  <sheets>
    <sheet name="Rekapitulacija" sheetId="56" r:id="rId1"/>
    <sheet name="0.Uvod" sheetId="75" r:id="rId2"/>
    <sheet name="1.OPC-GVNC" sheetId="73" r:id="rId3"/>
    <sheet name="ELEKTRODELA" sheetId="76" r:id="rId4"/>
  </sheets>
  <definedNames>
    <definedName name="_xlnm.Print_Area" localSheetId="1">'0.Uvod'!$A$1:$F$81</definedName>
    <definedName name="_xlnm.Print_Area" localSheetId="2">'1.OPC-GVNC'!$A$1:$F$165</definedName>
    <definedName name="_xlnm.Print_Area" localSheetId="0">Rekapitulacija!$A$1:$F$34</definedName>
    <definedName name="_xlnm.Print_Titles" localSheetId="1">'0.Uvod'!$14:$16</definedName>
    <definedName name="_xlnm.Print_Titles" localSheetId="2">'1.OPC-GVNC'!$37:$39</definedName>
    <definedName name="_xlnm.Print_Titles" localSheetId="0">Rekapitulacija!#REF!</definedName>
    <definedName name="REK_gr_dela">#REF!</definedName>
    <definedName name="REK_jekl_dela">#REF!</definedName>
    <definedName name="REK_jekl_mont">#REF!</definedName>
  </definedNames>
  <calcPr calcId="191029"/>
  <extLst>
    <ext xmlns:x14="http://schemas.microsoft.com/office/spreadsheetml/2009/9/main" uri="{79F54976-1DA5-4618-B147-4CDE4B953A38}">
      <x14:workbookPr/>
    </ext>
  </extLst>
</workbook>
</file>

<file path=xl/calcChain.xml><?xml version="1.0" encoding="utf-8"?>
<calcChain xmlns="http://purl.oclc.org/ooxml/spreadsheetml/main">
  <c r="G27" i="76" l="1"/>
  <c r="G25" i="76" l="1"/>
  <c r="G24" i="76"/>
  <c r="G23" i="76"/>
  <c r="G22" i="76"/>
  <c r="G19" i="76"/>
  <c r="G18" i="76"/>
  <c r="G17" i="76"/>
  <c r="G16" i="76"/>
  <c r="G13" i="76"/>
  <c r="G10" i="76"/>
  <c r="G9" i="76"/>
  <c r="G8" i="76"/>
  <c r="F157" i="73" l="1"/>
  <c r="F129" i="73"/>
  <c r="F113" i="73"/>
  <c r="F109" i="73"/>
  <c r="F87" i="73"/>
  <c r="F148" i="73" l="1"/>
  <c r="F158" i="73"/>
  <c r="F160" i="73"/>
  <c r="F161" i="73"/>
  <c r="F162" i="73"/>
  <c r="F163" i="73"/>
  <c r="F165" i="73" s="1"/>
  <c r="F29" i="73" s="1"/>
  <c r="F153" i="73"/>
  <c r="F154" i="73"/>
  <c r="F155" i="73"/>
  <c r="F156" i="73"/>
  <c r="F152" i="73"/>
  <c r="F151" i="73"/>
  <c r="F150" i="73"/>
  <c r="F142" i="73"/>
  <c r="F110" i="73"/>
  <c r="F114" i="73"/>
  <c r="F115" i="73"/>
  <c r="F116" i="73"/>
  <c r="F117" i="73"/>
  <c r="F118" i="73"/>
  <c r="F119" i="73"/>
  <c r="F120" i="73"/>
  <c r="F121" i="73"/>
  <c r="F122" i="73"/>
  <c r="F123" i="73"/>
  <c r="F124" i="73"/>
  <c r="F125" i="73"/>
  <c r="F126" i="73"/>
  <c r="F127" i="73"/>
  <c r="F107" i="73"/>
  <c r="F98" i="73"/>
  <c r="F99" i="73"/>
  <c r="F97" i="73"/>
  <c r="F84" i="73"/>
  <c r="F85" i="73"/>
  <c r="F88" i="73"/>
  <c r="F89" i="73"/>
  <c r="F90" i="73"/>
  <c r="F83" i="73"/>
  <c r="F69" i="73"/>
  <c r="F48" i="73"/>
  <c r="F49" i="73"/>
  <c r="F101" i="73" l="1"/>
  <c r="F26" i="73" s="1"/>
  <c r="F91" i="73"/>
  <c r="F25" i="73" s="1"/>
  <c r="F159" i="73"/>
  <c r="F28" i="73" s="1"/>
  <c r="F131" i="73"/>
  <c r="F27" i="73" s="1"/>
  <c r="F75" i="73"/>
  <c r="F73" i="73"/>
  <c r="F71" i="73"/>
  <c r="F77" i="73" l="1"/>
  <c r="F24" i="73" s="1"/>
  <c r="F47" i="73"/>
  <c r="F60" i="73" l="1"/>
  <c r="F58" i="73"/>
  <c r="F45" i="73"/>
  <c r="F51" i="73" s="1"/>
  <c r="F22" i="73" s="1"/>
  <c r="F62" i="73" l="1"/>
  <c r="F23" i="73" s="1"/>
  <c r="F30" i="73" s="1"/>
  <c r="F26" i="56" s="1"/>
  <c r="F81" i="75" l="1"/>
  <c r="F80" i="75"/>
  <c r="F77" i="75"/>
  <c r="F75" i="75"/>
  <c r="F72" i="75"/>
  <c r="F71" i="75"/>
  <c r="F68" i="75"/>
  <c r="F63" i="75"/>
  <c r="F61" i="75"/>
  <c r="F58" i="75"/>
  <c r="F54" i="75"/>
  <c r="F43" i="75"/>
  <c r="F41" i="75"/>
  <c r="F39" i="75"/>
  <c r="F45" i="75" l="1"/>
</calcChain>
</file>

<file path=xl/sharedStrings.xml><?xml version="1.0" encoding="utf-8"?>
<sst xmlns="http://purl.oclc.org/ooxml/spreadsheetml/main" count="331" uniqueCount="258">
  <si>
    <t>Opis</t>
  </si>
  <si>
    <t>1.</t>
  </si>
  <si>
    <t>REKAPITULACIJA STROŠKOV</t>
  </si>
  <si>
    <t>1.2.</t>
  </si>
  <si>
    <t>1.1.</t>
  </si>
  <si>
    <t xml:space="preserve">                   </t>
  </si>
  <si>
    <t>NUKLEARNA ELEKTRARNA KRŠKO, D.O.O.</t>
  </si>
  <si>
    <t>m2</t>
  </si>
  <si>
    <t>m3</t>
  </si>
  <si>
    <t>kos</t>
  </si>
  <si>
    <t>Izmere izvedenih del je potrebno jemati takrat, ko jih je še mogoče preveriti.</t>
  </si>
  <si>
    <t>Obračun se izvede po dejanskih količinah.</t>
  </si>
  <si>
    <t>1.4.</t>
  </si>
  <si>
    <t>m</t>
  </si>
  <si>
    <t>Vsa pripravljalna, spremna in zaključna dela, potrebni montažni in tesnilni material ter podkonstrukcije so del posameznih postavk.</t>
  </si>
  <si>
    <t>Dela je potrebno izvajati po predloženi dokumentaciji, detajlih in navodilih nadzora.</t>
  </si>
  <si>
    <t>Tehnični opisi, risbe in detajli so del vsebine postavk gradbeno obrtniških del.</t>
  </si>
  <si>
    <t>Vsi delovni in fasadni odri, ki niso posebej navedeni v popisu, morajo biti upoštevani v enotnih cenah navedenih postavk.</t>
  </si>
  <si>
    <t>V enotnih cenah mora biti upoštevano tudi sledeče:</t>
  </si>
  <si>
    <t>RUŠITVENA DELA</t>
  </si>
  <si>
    <t>Uvod</t>
  </si>
  <si>
    <t>Za vse jeklene konstrukcije in podkonstrukcije delavniško dokumentacijo izdela izvajalec, strošek izdelave delavniške dokumentacije upošteva v ponujenih cenah in se ne obračuna posebej.</t>
  </si>
  <si>
    <t>~ izvedba preizkusnega obratovanja in delovanja sistemov,</t>
  </si>
  <si>
    <t>Vsako opisano delo vsebuje osnovni in pomožni material, prevoz materiala in orodja na objekt, notranje transporte, vse delo, zaključno čiščenje in odstranitev odpadkov po dovršenem delu.</t>
  </si>
  <si>
    <t>Pri izdelavi ponudbe je potrebno upoštevati vsa določila iz uvodnega poglavja in ostalih sestavin projektne dokumentacije.</t>
  </si>
  <si>
    <t>SKUPAJ RUŠITVENA DELA</t>
  </si>
  <si>
    <t>Za vse vgrajene materiale in proizvode mora izvajalec v enotnih cenah upoštevati vse s standardi predvidene preiskave za dokazovanje ustreznosti in predložitev s standardi predvidenih certifikatov in izjav o lastnostih.</t>
  </si>
  <si>
    <t xml:space="preserve">GRADBENA OBRTNIŠKA DELA </t>
  </si>
  <si>
    <t xml:space="preserve">SKUPAJ GRADBENO OBRTNIŠKA DELA </t>
  </si>
  <si>
    <t>UVOD</t>
  </si>
  <si>
    <t>1.3.</t>
  </si>
  <si>
    <t>1.5.</t>
  </si>
  <si>
    <t>2.</t>
  </si>
  <si>
    <t>Pri izdelavi ponudbe upoštevati tudi določila iz poglavja Uvod</t>
  </si>
  <si>
    <t>Poz.</t>
  </si>
  <si>
    <t>1.6.</t>
  </si>
  <si>
    <t>1.7.</t>
  </si>
  <si>
    <t>Izvajalec je dolžan izvesti vsa pripravljalna dela, organizacijo gradbišča in zagotoviti ustrezno varnost in zaščito gradbišča, kar upošteva v ceni!</t>
  </si>
  <si>
    <t>ZIDARSKA DELA</t>
  </si>
  <si>
    <t>KLJUČAVNIČARSKA DELA</t>
  </si>
  <si>
    <t>SLIKOPLESKARSKA DELA</t>
  </si>
  <si>
    <t>TLAKARSKA DELA</t>
  </si>
  <si>
    <t>SKUPAJ ZIDARSKA DELA</t>
  </si>
  <si>
    <t>SKUPAJ KLJUČAVNIČARSKA DELA</t>
  </si>
  <si>
    <t>V določenih postavkah popisa so navedeni proizvajalci in/ali tipi posameznih sistemov, materialov ter opreme, s čimer so natančno opredeljene zahtevane tehnične lastnosti. Ponudnik lahko ponudi nadomesten sistem, material ali opremo drugega proizvajalca in tipa, pri čemer morajo biti tehnične lastnosti ponujenega sistema, materiala ali opreme enakovredne oziroma boljše od tistih v popisu, kar mora dokazati z ustrezno dokumentacijo.
Vse morebitne posledice zaradi spremembe sistemov, materialov ali opreme, vključno z morebitnimi spremembami oz. dopolnitvami dokumentacije za izvedbo, stroškovno in časovno bremenijo ponudnika.</t>
  </si>
  <si>
    <t>Pri izdelavi kovinskih elementov in konstrukcij so pri vseh posameznih postavkah upoštevana tako nabava kot montaža, vsa pripravljalna, spremna in zaključna dela ter vsa morebitna dodatna podkonstrukcija in potrebni montažni material. Vsi zunanji elementi in konstrukcije, ki so lahko izpostavljeni atmosferskim in ostalim korozijskim vplivom, morajo biti ustrezno zaščiteni.</t>
  </si>
  <si>
    <t>~ koordinacija del z ostalimi izvajalci in naročnikom pri organizaciji gradbišča in časovnem načrtu del, potrjenega s strani vseh udeležencev gradnje,</t>
  </si>
  <si>
    <t>~ ADP-1.1.033: Varstvo in zdravje pri delu v NEK,</t>
  </si>
  <si>
    <t>~ ADP-1.14.221: Varstvena pravila in ukrepi pri delu pred nevarnostjo električnega toka,</t>
  </si>
  <si>
    <t>~ ADP-1.1.122: Izdaja delovnega naloga,</t>
  </si>
  <si>
    <t>~ ADP-1.1.125: Izvedba delovnega naloga,</t>
  </si>
  <si>
    <t>~ ADP-1.1.12: Zaključitev delovnega naloga,</t>
  </si>
  <si>
    <t>~ ADP-1.3.004: Osamitev opreme in naprav,</t>
  </si>
  <si>
    <t>~ ADP-1.1.051: Vstop, izstop in gibanje v tehnološkem delu NEK,</t>
  </si>
  <si>
    <t>~ ADP-1.1.105: Priročna skladišča in kontrolirano odložena oprema v tehnološkem delu NEK,</t>
  </si>
  <si>
    <t>~ ADP-1.8.003: Vstop delavcev Nuklearne elektrarne Krsko,</t>
  </si>
  <si>
    <t>~ ADP-1.7.005: Iznos opreme, orodja in ostalih materialov iz kontroliranega območja NE Krško,</t>
  </si>
  <si>
    <t>~ ADP-1.4.814: Identifikacija in specifikacija sistemov zaščite,</t>
  </si>
  <si>
    <t>~ ADP-1.4.810: Načrtovanje, priprava in izvedba vzdrževanja premazov v NE Krško,</t>
  </si>
  <si>
    <t>~ ESP-2.605: Design Analyses and Calculations,</t>
  </si>
  <si>
    <t>~ ESP-2.615: Material equivalency/substitution,</t>
  </si>
  <si>
    <t>~ ESP-2.619: Preparation of installation packages,</t>
  </si>
  <si>
    <t>~ ESP-2.924: Pregled opreme pred vstopom v tehnološki del NEK ,</t>
  </si>
  <si>
    <t>~ SP-A332: Painting exterior and interior surfaces of secondary plant and equipment or  alternatively,</t>
  </si>
  <si>
    <t>~ SP-A328: Fire rated doors,</t>
  </si>
  <si>
    <t>~ GMC-4.001: Tesnitev odprtin s silikonsko peno,</t>
  </si>
  <si>
    <t>~ GMC-4.003: Čiščenje proizvodnih objektov - radiološko nekontrolirano območje,</t>
  </si>
  <si>
    <t>~ GMC- 4.004: Gradbeni odri,</t>
  </si>
  <si>
    <t>~ GMC- 4.006: Izvajanje, popravilo in nadzor zaščitnih premazov,</t>
  </si>
  <si>
    <t>~ NEK - Manufacture and Erection Inspection and Test Plan, Concrete,</t>
  </si>
  <si>
    <t>~ NEK - Manufacture and Erection Inspection and Test Plan, Steel Structural Elements and Structures,</t>
  </si>
  <si>
    <t>~ NEK-SP-J100: Reinforced concrete including formwork,</t>
  </si>
  <si>
    <t>~ NEK-SP-J101: Placement of reinforcement steel,</t>
  </si>
  <si>
    <t>~ NEK-SP-J300: Fabrication and delivery of reinforcing steel,</t>
  </si>
  <si>
    <t>~ NEK-SP-J302: Embedments and anchor bolts,</t>
  </si>
  <si>
    <t>~ NEK-SP-J305: Grout,</t>
  </si>
  <si>
    <t>GRADBENO OBRTNIŠKA DELA</t>
  </si>
  <si>
    <t>Eventuelna navedba opreme v posameznih postavkah popisa vključuje tudi 
- dobavo oz. transport,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lastnostih oz. potrdila.</t>
  </si>
  <si>
    <t>V opaže armirano betonskih elementov je potrebno vgraditi vse instalacijske razvode in izdelati prehode razvidne iz načrtov instalacij, kar je potrebno upoštevati v enotnih cenah postavk.</t>
  </si>
  <si>
    <t>~ sodelovanje pri gradbenem in projektantskem nadzoru ter tehničnem pregledu, priprava primopredajne dokumentacije v dveh izvodih, v registratorjih, ki mora vsebovati vso potrebno dokumentacijo, kot to zahteva veljavna zakonodaja s področja graditve in postopki NEK-a (izjave, dokazilo o zanesljivosti objekta, certifikate in ateste za vgrajene materiale in opremo, zapisnike preizkusov in meritev, navodila za uporabo in vzdrževanje, ...)</t>
  </si>
  <si>
    <t>Unit</t>
  </si>
  <si>
    <t>Quantity</t>
  </si>
  <si>
    <t>Price</t>
  </si>
  <si>
    <t>Total</t>
  </si>
  <si>
    <t>pcs</t>
  </si>
  <si>
    <t>set</t>
  </si>
  <si>
    <t>Opomba: Cene so brez DDV</t>
  </si>
  <si>
    <t>~ NEK-SP-J104: Erection of miscellaneous steel,</t>
  </si>
  <si>
    <t>~ NEK-SP-J303: Miscellaneous steel,</t>
  </si>
  <si>
    <t xml:space="preserve">Predizmere so narejene po določilih GNG NORM in Kalkulacij gradbenih del (Milan Pajk) </t>
  </si>
  <si>
    <t>Specifikacije in zahteve navedene v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</si>
  <si>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 sprotno beleženje vseh sprememb nastalih med izvedbo z vrisovanjem v dokumentacijo v skladu s postopki NEK, vključno z izdelavo tekstualnega opisa sprememb,
~ obveščanje pooblaščenega inženirja o spremembah, vključno s pridobitvijo njegovega soglasja nanje,</t>
  </si>
  <si>
    <t>Poleg zahtev veljavnih standardov in predpisov s področja graditve je v enotnih cenah potrebno upoštevati tudi posebne zahteve investitorja in naročnika iz najmanj naslednjih postopkov in specifikacij (ostale zahteve investitorja in naročnika so navedene v splošnih razpisnih pogojih):</t>
  </si>
  <si>
    <t>Za vse vidne elemente je potrebna predhodna uskladitev obdelav, barv in materialov z naročnikom, investitorjem in projektantom.</t>
  </si>
  <si>
    <t>INVESTITOR:</t>
  </si>
  <si>
    <t>PROJEKT:</t>
  </si>
  <si>
    <t>NAROČNIK:</t>
  </si>
  <si>
    <t>VRSTA DEL:</t>
  </si>
  <si>
    <t>Vsa dela morajo biti izvedena kvalitetno, iz materialov z zahtevanimi lastnostmi in zahtevanimi certifikati ter izjavami o lastnostih.</t>
  </si>
  <si>
    <t>Na morebitna neskladja v dokumentaciji je potrebno predhodno opozoriti naročnika del, ta pa jih uskladi s projektantom.</t>
  </si>
  <si>
    <t xml:space="preserve">Zamenjavo, uporabo in končni izbor nadomestnih sistemov, materialov, proizvodov in opreme mora obvezno pisno potrditi odgovorni predstavnik naročnika in pooblaščeni inženir. </t>
  </si>
  <si>
    <t>Dodatna in nepredvidena dela, ki niso zajeta v popisu, se izvajajo po predhodnem dogovoru z nadzornim organom in naročnikom ter se obračunajo po dejanskih količinah, po predhodni odobritvi enotne cene s strani naročnika.
Pri izdelavi ponudbe je potrebno preučiti projektno dokumentacijo in upoštevati kompletnost posamezne pozicije.
Vsako prekoračitev količin na posamezni postavki mora pred izvajanjem del odobriti nadzorni organ in po potrebi pooblaščeni inženir.</t>
  </si>
  <si>
    <t>Dimenzije obrtniških izdelkov in količine je potrebno pred naročanjem preveriti na objektu, kar mora biti upoštevano v enotni ceni. 
Izvajalec je dolžan pred izdelavo predložiti pooblaščenemu inženirju v potrditev ustrezne delavniške risbe in detajle.
Če je tako zahtevano pri posameznih postavkah v popisu, mora biti v enotni ceni vključena tudi izdelava in dobava vzorcev predpisanih dimenzij.</t>
  </si>
  <si>
    <t>~ koordinacija del z ostalimi izvajalci, naročnikom in investitorjem, izdelava načrta montaže z medsebojno uskladitvijo vseh izvajalcev del in potrjenega s strani vseh udeležencev gradnje, izdelava montažnih skic in detajlov za izvedbo v dogovoru z vodjem del in naročnikom,</t>
  </si>
  <si>
    <t>ARC</t>
  </si>
  <si>
    <t>Enota</t>
  </si>
  <si>
    <t>Količina</t>
  </si>
  <si>
    <t>Cena</t>
  </si>
  <si>
    <t>Vrednost</t>
  </si>
  <si>
    <t>kpl</t>
  </si>
  <si>
    <t>Izdelava utorov v betonskih stenah in stropovih za elektro inštalacije - okvirna dimenzija 3x3 cm (širina x globina utora)</t>
  </si>
  <si>
    <t>DOORS, WINDOWS AND GLAZING</t>
  </si>
  <si>
    <t>Type 5: interior doors</t>
  </si>
  <si>
    <t>DRY WALL CONSTRUCTIONS</t>
  </si>
  <si>
    <t xml:space="preserve">ADDITIONAL NOTES: preparation, surface finishing - standard quality, including corners </t>
  </si>
  <si>
    <t>CEILINGS</t>
  </si>
  <si>
    <t>Type 6: Automatic telescopic sliding door</t>
  </si>
  <si>
    <r>
      <t>m</t>
    </r>
    <r>
      <rPr>
        <vertAlign val="superscript"/>
        <sz val="10"/>
        <rFont val="Arial"/>
        <family val="2"/>
        <charset val="238"/>
      </rPr>
      <t>2</t>
    </r>
  </si>
  <si>
    <t>SKUPAJ DRY WALL CONSTRUCTIONS</t>
  </si>
  <si>
    <t>SKUPAJ CEILINGS</t>
  </si>
  <si>
    <t>SKUPAJ TLAKARSKA DELA</t>
  </si>
  <si>
    <t>SKUPAJ DOORS, WINDOWS AND GLAZING</t>
  </si>
  <si>
    <t>SKUPAJ DELA:</t>
  </si>
  <si>
    <t>SKUPAJ SLIKOPLESKARSKA DELA</t>
  </si>
  <si>
    <t>Odstranitev obstoječih notranjih lesenih vrat vključno z okvirjem.
Okvirne dimenzije 90x200 cm.</t>
  </si>
  <si>
    <t>ura</t>
  </si>
  <si>
    <t>Razna nepredvidena dela ter gradbena pomoč pri obrtniških in instalacijskih delih.
~ PK delavec.</t>
  </si>
  <si>
    <t>Razna gradbena nepredvidena dela ter pomoč pri obrtniških in instalacijskih delih.
~ KV delavec.</t>
  </si>
  <si>
    <t>Vsi delovni odri morajo biti upoštevani v cenah.</t>
  </si>
  <si>
    <t>Kompletna izdelava, dobava in montaža montažnih mavčno kartonskih  predelnih sten
~ enojna ali dvojna  pocinkana kovinska podkonstrukcija
~ obojestranska dvoslojna  obloga iz mavčno kartonskih plošč debeline 12,5mm
~ izolacijski sloj med ploščami debelina je odvisna od zahteve zvočne izolacije stene  in požarne zaščite
~ bandažiranje  stikov med mavčno kartonskimi ploščami in drugimi konstrukcijami
~ Izdelava drsnih stikov med suhomontažnimi in masivnimi konstrukcijami po navodilu proizvajalca. Uporabljeni materiali: ločilni trak v beli barvi, fugirna masa kot naprimer uniflott, armirni trak iz steklenih vlaken. 
~ pri oblogah iz MK plošč je potrebno oblogo speljati čez masivno konstrukcijo (npr. do vogala) in ne na stik
Pri stenah in stropovih je potrebno stike obdelati tako, da ne pride do razpok.</t>
  </si>
  <si>
    <t>Opomba:
~ Pri izvedbi pozidave odprtin je potrebno upoštevati, da so končne dimenzije usklajene z obstoječimi (nov omet, lepilo z mrežico,… - ravno z obstoječo steno)</t>
  </si>
  <si>
    <t>Kompletno rušenje opečnih zidov v objektu, skupaj z vsemi potrebnimi deli.
~debelina cca 15 cm</t>
  </si>
  <si>
    <t xml:space="preserve">Dobava in izdelava mavčno kartonske montažne obloge obstoječih sten, kot Knauf ali enakovredno ter enakega cenovnega razreda, v sestavi:
~ nosilna pocinkana  kovinska pod konstrukcija z izolacijskim slojem cca 5 - 10 cm, kot npr. Knauf mineralna volna 
~ mavčnokartonske plošče 2x1,25 cm, bandažirano </t>
  </si>
  <si>
    <r>
      <rPr>
        <b/>
        <sz val="10"/>
        <rFont val="Arial"/>
        <family val="2"/>
        <charset val="238"/>
      </rPr>
      <t>Popravki površin</t>
    </r>
    <r>
      <rPr>
        <sz val="10"/>
        <rFont val="Arial"/>
        <family val="2"/>
        <charset val="238"/>
      </rPr>
      <t xml:space="preserve">
Vse poškodbe obstoječih betonskih ali opečnih elementov, ki bi nastale med odstranjevanjem obstoječih ali vgadnjo novih elementov, izdelavo utorov za električne inštalacije itd. je potrebno popraviti in ustrezno pripraviti na pleskanje.
~Količina ocenjena</t>
    </r>
  </si>
  <si>
    <r>
      <rPr>
        <b/>
        <sz val="10"/>
        <rFont val="Arial"/>
        <family val="2"/>
        <charset val="238"/>
      </rPr>
      <t>Epoksi tlak v sanitarijih, kuhinji in na vhodu, sestava F3:</t>
    </r>
    <r>
      <rPr>
        <sz val="10"/>
        <rFont val="Arial"/>
        <family val="2"/>
        <charset val="238"/>
      </rPr>
      <t xml:space="preserve">
</t>
    </r>
    <r>
      <rPr>
        <i/>
        <sz val="10"/>
        <rFont val="Arial"/>
        <family val="2"/>
        <charset val="238"/>
      </rPr>
      <t>Priprava površine z izravnavo:</t>
    </r>
    <r>
      <rPr>
        <sz val="10"/>
        <rFont val="Arial"/>
        <family val="2"/>
        <charset val="238"/>
      </rPr>
      <t xml:space="preserve">
Izravnava površin z epoksi samorazlivno maso 1:1 do 1:2 (npr. Stopox IHS-BV + krem.pesek) v debelini 3-5mm. Na primerno impregnirano površino se nanese epoksi samorazlivna obloga s primerno zobato gladilko. Površine se ustrezno odzrači s igličastimi valji. Doseldno je potrebno upoštevati tehnična navodila (razmerja mešanja n komponent, granulacija in obseg dodanega kremenčevega peska</t>
    </r>
  </si>
  <si>
    <r>
      <rPr>
        <b/>
        <sz val="10"/>
        <rFont val="Arial"/>
        <family val="2"/>
        <charset val="238"/>
      </rPr>
      <t>Epoksi tlak v sanitarijih, kuhinji in na vhodu, sestava F3:</t>
    </r>
    <r>
      <rPr>
        <sz val="10"/>
        <rFont val="Arial"/>
        <family val="2"/>
        <charset val="238"/>
      </rPr>
      <t xml:space="preserve">
</t>
    </r>
    <r>
      <rPr>
        <i/>
        <sz val="10"/>
        <rFont val="Arial"/>
        <family val="2"/>
        <charset val="238"/>
      </rPr>
      <t>Izvedba epoksi samorazlivne obloge:</t>
    </r>
    <r>
      <rPr>
        <sz val="10"/>
        <rFont val="Arial"/>
        <family val="2"/>
        <charset val="238"/>
      </rPr>
      <t xml:space="preserve">
~Lokalna impregnacija poškodb z epoksi smolo brez topil (npr. Stopox IHS-BV). Impregnacija popolnoma zapreti betonsko podlago. Nanos epoksi smole je potrebno ponavljati do vzpostavitve "glazure" na betonski podlagi.
~Lokalna izravnava površin poškodb z epoksi kitom (npr. Sikadur 31CF Rapid) ali epoksi malto 1:6 (npr. Stopox IHS-BV + krem.pesek) v globino do 20mm
~Impregnacija površin z epoksi smolo brez topil (npr. Stopox IHS-BV). Impregnacija popolnoma zapreti betonsko podlago. Nanos epoksi smole je potrebno ponavljati do vzpostavitve "glazure" na betonski podlagi.
~Izvedba zaokrožnic v radiju 15mm z epoksi kitom (npr. Sikadur 31CF Rapid) ali epoksi malto 1:6 (npr. Stopox IHS-BV + krem.pesek).
~Izvedbe epoksi (brez topil) samorazlivne obloge v debelini min. 2mm (npr. Stopox BB-OS). Na primerno impregnirano površino se nanese epoksi samorazlivna obloga s primerno zobato gladilko. Površine se ustrezno odzrači s igličastimi valji. Doseldno je potrebno upoštevati tehnična navodila (razmerja mešanja n komponent, granulacija in obseg dodanega kremenčevega peska).</t>
    </r>
  </si>
  <si>
    <r>
      <rPr>
        <b/>
        <sz val="10"/>
        <rFont val="Arial"/>
        <family val="2"/>
        <charset val="238"/>
      </rPr>
      <t>Epoksi tlak na stopnicah, sestava F3:</t>
    </r>
    <r>
      <rPr>
        <sz val="10"/>
        <rFont val="Arial"/>
        <family val="2"/>
        <charset val="238"/>
      </rPr>
      <t xml:space="preserve">
</t>
    </r>
    <r>
      <rPr>
        <i/>
        <sz val="10"/>
        <rFont val="Arial"/>
        <family val="2"/>
        <charset val="238"/>
      </rPr>
      <t>Priprava površine z izravnavo:</t>
    </r>
    <r>
      <rPr>
        <sz val="10"/>
        <rFont val="Arial"/>
        <family val="2"/>
        <charset val="238"/>
      </rPr>
      <t xml:space="preserve">
Izravnava površin z epoksi samorazlivno maso 1:1 do 1:2 (npr. Stopox IHS-BV + krem.pesek) v debelini 3-5mm. Na primerno impregnirano površino se nanese epoksi samorazlivna obloga s primerno zobato gladilko. Površine se ustrezno odzrači s igličastimi valji. Doseldno je potrebno upoštevati tehnična navodila (razmerja mešanja n komponent, granulacija in obseg dodanega kremenčevega peska</t>
    </r>
  </si>
  <si>
    <r>
      <rPr>
        <b/>
        <sz val="10"/>
        <rFont val="Arial"/>
        <family val="2"/>
        <charset val="238"/>
      </rPr>
      <t>Epoksi tlak na stopnicah, sestava F3:</t>
    </r>
    <r>
      <rPr>
        <sz val="10"/>
        <rFont val="Arial"/>
        <family val="2"/>
        <charset val="238"/>
      </rPr>
      <t xml:space="preserve">
</t>
    </r>
    <r>
      <rPr>
        <i/>
        <sz val="10"/>
        <rFont val="Arial"/>
        <family val="2"/>
        <charset val="238"/>
      </rPr>
      <t>Izvedba epoksi samorazlivne obloge:</t>
    </r>
    <r>
      <rPr>
        <sz val="10"/>
        <rFont val="Arial"/>
        <family val="2"/>
        <charset val="238"/>
      </rPr>
      <t xml:space="preserve">
~Lokalna impregnacija poškodb z epoksi smolo brez topil (npr. Stopox IHS-BV). Impregnacija popolnoma zapreti betonsko podlago. Nanos epoksi smole je potrebno ponavljati do vzpostavitve "glazure" na betonski podlagi.
~Lokalna izravnava površin poškodb z epoksi kitom (npr. Sikadur 31CF Rapid) ali epoksi malto 1:6 (npr. Stopox IHS-BV + krem.pesek) v globino do 20mm
~Impregnacija površin z epoksi smolo brez topil (npr. Stopox IHS-BV). Impregnacija popolnoma zapreti betonsko podlago. Nanos epoksi smole je potrebno ponavljati do vzpostavitve "glazure" na betonski podlagi.
~Izvedba zaokrožnic v radiju 15mm z epoksi kitom (npr. Sikadur 31CF Rapid) ali epoksi malto 1:6 (npr. Stopox IHS-BV + krem.pesek).
~Izvedbe epoksi (brez topil) samorazlivne obloge v debelini min. 2mm (npr. Stopox BB-OS). Na primerno impregnirano površino se nanese epoksi samorazlivna obloga s primerno zobato gladilko. Površine se ustrezno odzrači s igličastimi valji. Doseldno je potrebno upoštevati tehnična navodila (razmerja mešanja n komponent, granulacija in obseg dodanega kremenčevega peska).</t>
    </r>
  </si>
  <si>
    <t>~ NEK-SP-J102: Erection of structural steel,</t>
  </si>
  <si>
    <t>~ NEK-SP-J301: Fabrication and delivery of structural steel,</t>
  </si>
  <si>
    <t>OPC - GNVC</t>
  </si>
  <si>
    <t>1.8.</t>
  </si>
  <si>
    <t>1.1.1.</t>
  </si>
  <si>
    <t>1.1.2.</t>
  </si>
  <si>
    <t>1.1.3.</t>
  </si>
  <si>
    <t>1.2.1.</t>
  </si>
  <si>
    <t>1.2.2.</t>
  </si>
  <si>
    <t>1.3.1.</t>
  </si>
  <si>
    <t>1.3.2.</t>
  </si>
  <si>
    <t>1.3.3.</t>
  </si>
  <si>
    <t>1.3.4.</t>
  </si>
  <si>
    <t>1.4.1.</t>
  </si>
  <si>
    <t>1.4.2.</t>
  </si>
  <si>
    <t>1.4.3.</t>
  </si>
  <si>
    <t>1.5.1.</t>
  </si>
  <si>
    <t>1.5.2.</t>
  </si>
  <si>
    <t>1.6.1.</t>
  </si>
  <si>
    <t>1.6.2.</t>
  </si>
  <si>
    <t>1.6.3.</t>
  </si>
  <si>
    <t>1.6.4.</t>
  </si>
  <si>
    <t>1.6.5.</t>
  </si>
  <si>
    <t>1.6.6.</t>
  </si>
  <si>
    <t>1.6.7.</t>
  </si>
  <si>
    <t>1.6.8.</t>
  </si>
  <si>
    <t>1.6.9.</t>
  </si>
  <si>
    <t>1.7.1.</t>
  </si>
  <si>
    <t>1.7.1.1.</t>
  </si>
  <si>
    <t>1.7.2.</t>
  </si>
  <si>
    <t>1.7.2.1.</t>
  </si>
  <si>
    <t>1.7.2.2.</t>
  </si>
  <si>
    <t>1.7.2.3.</t>
  </si>
  <si>
    <t>1.7.3.</t>
  </si>
  <si>
    <t>1.7.3.1.</t>
  </si>
  <si>
    <t>1.8.1.</t>
  </si>
  <si>
    <r>
      <rPr>
        <b/>
        <sz val="10"/>
        <rFont val="Arial"/>
        <family val="2"/>
        <charset val="238"/>
      </rPr>
      <t>Partition wall - W1</t>
    </r>
    <r>
      <rPr>
        <sz val="10"/>
        <rFont val="Arial"/>
        <family val="2"/>
        <charset val="238"/>
      </rPr>
      <t xml:space="preserve">
- 2 layer cement board (Knauf Aquapanel Indoor or equivalent) 2x 12,5 mm
- UW/CW profiles 50 mm with mineral wool for sound insulating partitions 
- 2 layer cement board  (Knauf Aquapanel Indoor or equivalent) 2x 12,5 mm</t>
    </r>
  </si>
  <si>
    <t>OPC - GVNC</t>
  </si>
  <si>
    <t>Colours and textures:
P1 - matte white RAL 9010 Pure White/Fenix Bianco Kos of identical look and functionalities
P2 - matte black RAL 7021 Black Grey/Fenix Nero Ingo of identical look and functionalities
P3 - oak decor such as Egger Vicenza or of identical look
P4 - matte bright grey/Fenix Bianco Dover of identical look and functionalities
P5 - matte grey colour to match existing colour of facade glazing elements</t>
  </si>
  <si>
    <r>
      <rPr>
        <u/>
        <sz val="10"/>
        <rFont val="Arial"/>
        <family val="2"/>
        <charset val="238"/>
      </rPr>
      <t>Door/window equipment/fittings - general:</t>
    </r>
    <r>
      <rPr>
        <sz val="10"/>
        <rFont val="Arial"/>
        <family val="2"/>
        <charset val="238"/>
      </rPr>
      <t xml:space="preserve">
- door handles, knobs, poles, locks: belonging to the proposed system; stainless steel, satin finish - to be confirmed by the architect;
- locks: multipoint cylindric locks belonging to the proposed system - to be confirmed by the architect;
- all door and window handles and all interior frame surfaces  must be made with an anti-microbial surface finish,
- All electrical locks are 24 VDC.
- Dorrs with self-closing function: EN 14600 C5 </t>
    </r>
  </si>
  <si>
    <t>1.4.4.</t>
  </si>
  <si>
    <t xml:space="preserve">DODATNE OPOMBE: Vse stropne obloge je treba vgraditi v celoti funkcionalno in zaključene - z vsemi končnimi pokrovi, stenskimi spoji, visečimi konstrukcijami in potresnimi okvirji, akustično podlago, montažnimi površinami za vgradnjo svetlobnih elementov itd.
Vzorci: Pred montažo mora izvajalec zagotoviti vzorce stropnih sistemov v odobritev arhitekta. Zagotoviti je treba vzorec spuščenega stropa, vključno z baffli in ploščami z ustreznimi perforacijami, elementi viseče konstrukcije, akustično oblogo, izrezi in površinami za vgradnjo razsvetljave, drugimi relevantnimi deli, kot so spoji sten itd.
Potresna varnost: Sistemi za obešanje, plošče in način pritrditve morajo biti vgrajeni s protipotresnimi ojačitvami in zagotavljati varnost pred porušitvijo v primeru potresa, ponudnik mora pred vgradnjo predložiti izračun kot dokazilo potresne varnosti. </t>
  </si>
  <si>
    <r>
      <t xml:space="preserve">Akustični spuščeni strop iz pločevinastih plošč
</t>
    </r>
    <r>
      <rPr>
        <sz val="10"/>
        <rFont val="Arial"/>
        <family val="2"/>
        <charset val="238"/>
      </rPr>
      <t>Dobava in vgradnja stropa po  sestavi C2:
- pločevinaste plošče na obešeni podkonstrukciji 
- profili za obešanje z vstavljenimi ploščami iz akustične mineralne volne, obdelane za zmanjšanje atmosferskega širjenja delcev; 
- tehnični prostor nad stropom - višina obešanja 40-70 cm (nivo spodnje površine plošč)
- obstoječa armiranobetonska plošča stropa;
Plošče: prefabricirane plošče iz krivljene pločevine za vstavljanje dim. 1200 x 600 mm, 6 mm reža med ploščami, perforirana površina, barva P1 (iz barvne karte);
Višina profilov obešene konstrukcije max 60 mm; 
Izrezi za luči v ploščah morajo biti tovarniško pripravljeni.
Plošče, sistem obešanja in način vgradnje morajo biti primerni za protipotresno vgradnjo in vsebovati vse potrebne protipotresne ojačitve.
Kot na primer: Atena Metal Modular, ESCAPE</t>
    </r>
  </si>
  <si>
    <t xml:space="preserve">DODATNE OPOMBE: Vse talne obloge je treba vgraditi v celoti funkcionalno in zaključene - s primerno pripravo podlage, zaključki rezanih plošč tehničnega poda, z vsemi končnimi pokrovi, stenskimi spoji, podpornimi konstrukcijami in potresnimi okvirji itd.
Vzorci: Pred vgradnjo mora izvajalec zagotoviti vzorce v velikosti 1 x 1m za vse finalne sloje tlakov v potrditev projektantu. Pri tehničnem podu je potrebno predložiti vzorce vključno s ploščami z industrijsko prilepljenim finalnim slojem (talno oblogo), podstavki, elementi za konstrukcijsko ojačitev in drugimi relevantnimi elementi kot npr. stenski zaključki ipd. 
Potresna varnost: Sistemi za podstavki, plošče in način pritrditve morajo biti vgrajeni s protipotresnimi ojačitvami in zagotavljati varnost pred porušitvijo v primeru potresa, ponudnik mora pred vgradnjo predložiti rešitev in izračun kot dokazilo potresne varnosti. </t>
  </si>
  <si>
    <t>ultimate centric load of 20 kN without failure acc. to EN 12825., pedestal fixing: Adhesive compatible with subfloor finishing
Standards: EN 12825 and EN 13501, EN ISO 9001, Indoor Air Comfort Gold label; The waste material shall be fully recyclable, recycled content 99% for the access floor panels,  Cradle to Cradle certificate i silver
Such as: Lindner SE - NORTEC L 38 x SW90 + CL</t>
  </si>
  <si>
    <r>
      <t xml:space="preserve">TEXTILE FLOORING on raised floor
Floor composition F1.1:
</t>
    </r>
    <r>
      <rPr>
        <sz val="10"/>
        <rFont val="Arial"/>
        <family val="2"/>
        <charset val="238"/>
      </rPr>
      <t xml:space="preserve">Supply and installation of raised access floor with textile flooring
Required surface preparation: structural floor surfaces shall be level, clean, and dry before installation of raised floor.  Subfloor: Fine to medium tamped finish or power-floated.
Total raised floor height: 500 mm, Floor panel size: 600 x 600 mm, Floor panel thickness: 36 mm, Concentrated Load: 4 kN on 25 x 25 mm indentor at a maximum deflection of 2.5 mm acc. to class 3A of EN 12825 with a safety factor of 2 against failure, Ultimate Load: &gt; 8 kN on 25 x 25 mm indentor acc. to EN 12825 without failure, Access type: Full, Bridging must conform to the architectural drawings for nature and position and to the system manufacturer’s recommendations, Design according to earthquake zone, earthquake requrements of project and static load. 
Floor panels monolithic fibre reinforced calcium sulphate, galvanized steel sheet  on the bottom side, plastic edge trim protection, 99% recycled materials, finished with galvanized steel sheet, fixed with screws to the pedestals, Cut floor panels: edge sealant, Sound insulation index Rw: 61 dB, Rated footfall sound level Lnfw: 70 dB, The compliance has to be certified.
Pedestal assemblies zinc-galvanized and blue passivated, all steel welded construction with levelling and locking at selected height, corrosion protection in accordance to DIN 50021ss &gt; 72 hours, certified, </t>
    </r>
  </si>
  <si>
    <r>
      <t xml:space="preserve">Supply and installation of textile tiled flooring layed on technical floor tile using tackifier; tiles 50x 50 cm, 100% PA6 Solution Dyed Nylon, with a minimum of 70% recycled production residues,  total weight 4600 g/m2, fiber weight 680 g/m2, total material height 7.7mm, fiber height 3.7mm, loop pile, weave density 197.500 m2, 33 hiking class, fire safety according to Bfl-s1,noise absorption 25dB, with mandatory eco-labels: GUT-NR, BRE, LEED, DGBN
</t>
    </r>
    <r>
      <rPr>
        <b/>
        <sz val="10"/>
        <rFont val="Arial"/>
        <family val="2"/>
        <charset val="238"/>
      </rPr>
      <t>Such as Modulyss Vision</t>
    </r>
    <r>
      <rPr>
        <sz val="10"/>
        <rFont val="Arial"/>
        <family val="2"/>
        <charset val="238"/>
      </rPr>
      <t xml:space="preserve">
including aluminium skirting board dim. 10 x 60 mm, colour P1 (from project colour chart) </t>
    </r>
  </si>
  <si>
    <r>
      <rPr>
        <b/>
        <sz val="10"/>
        <rFont val="Arial"/>
        <family val="2"/>
        <charset val="238"/>
      </rPr>
      <t xml:space="preserve">Conductive vinyl flooring on raised floor
Floor composition F2.1:
</t>
    </r>
    <r>
      <rPr>
        <sz val="10"/>
        <rFont val="Arial"/>
        <family val="2"/>
        <charset val="238"/>
      </rPr>
      <t xml:space="preserve">Supply and installation of </t>
    </r>
    <r>
      <rPr>
        <u/>
        <sz val="10"/>
        <rFont val="Arial"/>
        <family val="2"/>
        <charset val="238"/>
      </rPr>
      <t>conductive</t>
    </r>
    <r>
      <rPr>
        <sz val="10"/>
        <rFont val="Arial"/>
        <family val="2"/>
        <charset val="238"/>
      </rPr>
      <t xml:space="preserve"> raised access floor with conductive PVC flooring
Required surface preparation: structural floor surfaces shall be level, clean, and dry before installation of raised floor. 
Subfloor: Fine to medium tamped finish or power-floated.
Total raised floor height: 500 mm, Floor panel size: 600 x 600 mm, Floor panel thickness: 36 mm, Concentrated Load: 4 kN on 25 x 25 mm indentor at a maximum deflection of 2.5 mm acc. to class 3A of EN 12825 with a safety factor of 2 against failure, Ultimate Load: &gt; 8 kN on 25 x 25 mm indentor acc. to EN 12825 without failure, Access type: Full,  Bridging must conform to the architectural drawings for nature and position and to the system manufacturer’s recommendations, Design according to earthquake zone, earthquake requrements of project and static load. 
Floor panels monolithic fibre reinforced calcium sulphate, galvanized steel sheet  on the bottom side, plastic edge trim protection, 99% recycled materials, finished with galvanized steel sheet, fixed with screws to the pedestals, Cut floor panels: edge sealant, Sound insulation index Rw: 61 dB, Rated footfall sound level Lnfw: 70 dB, The compliance has to be certified.
Pedestal assemblies zinc-galvanized and blue passivated, all steel welded construction with levelling and locking at selected height, corrosion protection in accordance to DIN 50021ss &gt; 72 hours, certified, ultimate centric load of 20 kN without failure acc. to EN 12825., pedestal fixing: Adhesive compatible with subfloor finishing
Standards: EN 12825 and EN 13501, EN ISO 9001, Indoor Air Comfort Gold label; The waste material shall be fully recyclable, recycled content 99% for the access floor panels,  Cradle to Cradle certificate i silver
</t>
    </r>
    <r>
      <rPr>
        <b/>
        <sz val="10"/>
        <rFont val="Arial"/>
        <family val="2"/>
        <charset val="238"/>
      </rPr>
      <t>Such as: Lindner SE - NORTEC L 38 x SW90 + CL</t>
    </r>
  </si>
  <si>
    <r>
      <t xml:space="preserve">Supply and installation of conductive vinyl tiles (flooring factory integrated with raised floor panels)
Conductive vinyl flooring:
Total thickness 2.00 mm, European classification: class 34 - 43 (EN ISO 10874), Fire rating: class Bfl-s1 (EN 13501-1), Electrical resistance(1): 104≤ Rt≤106 Ohm (EN 1081), ≤109 Ohm (IEC 61340-4-1), ≤109 Ohm (ANSI / ESDSTM 7.1),  Static electrical propensity: &lt; 2 kV (EN 1815), &lt; 100 V (IEC 61340-4-5), Protection against electrostatic discharges: OK (ESD S20.20, IEC 61340-5-1), Type Binder content: type II (ISO 10581), Castor chair test (type W): OK (ISO 4918), Colour fastness ≥ 6 degree (EN 20 105 - B02), Chemical products resistance OK (EN ISO 26987), Indoor air quality - TVOC after 28 days: &lt; 10 µg/m3 ISO (16000-6), Certificate CE (EN 14041)
</t>
    </r>
    <r>
      <rPr>
        <b/>
        <sz val="10"/>
        <rFont val="Arial"/>
        <family val="2"/>
        <charset val="238"/>
      </rPr>
      <t>such as Gerflor Technic EL5</t>
    </r>
    <r>
      <rPr>
        <sz val="10"/>
        <rFont val="Arial"/>
        <family val="2"/>
        <charset val="238"/>
      </rPr>
      <t xml:space="preserve">
including aluminium skirting board dim. 10 x 60 mm, colour P1 (from project colour chart)  </t>
    </r>
  </si>
  <si>
    <t>Installation of the earthing elements, earthing connection (performed by an authorized contractor), 
Electrical conductivity measurements (performed by an authorized contractor).</t>
  </si>
  <si>
    <r>
      <rPr>
        <b/>
        <sz val="10"/>
        <rFont val="Arial"/>
        <family val="2"/>
        <charset val="238"/>
      </rPr>
      <t xml:space="preserve">Textile flooring (on existing concrete or screed), sestava F 1.2  
</t>
    </r>
    <r>
      <rPr>
        <i/>
        <sz val="10"/>
        <rFont val="Arial"/>
        <family val="2"/>
        <charset val="238"/>
      </rPr>
      <t>Priprava površine:</t>
    </r>
    <r>
      <rPr>
        <sz val="10"/>
        <rFont val="Arial"/>
        <family val="2"/>
        <charset val="238"/>
      </rPr>
      <t xml:space="preserve">
Kompletna izvedba izravnave tlaka na mestih, kjer je izveden nov tlak (nov tlak zaradi rušitev). Površina mora biti očiščena in pripravljena za izvedbo tekstilnega tlaka, skupaj z vsem potrebnim materialom in delom.</t>
    </r>
  </si>
  <si>
    <r>
      <rPr>
        <b/>
        <sz val="10"/>
        <rFont val="Arial"/>
        <family val="2"/>
        <charset val="238"/>
      </rPr>
      <t>Textile flooring (on existing concrete or screed), sestava F 1.2</t>
    </r>
    <r>
      <rPr>
        <sz val="10"/>
        <rFont val="Arial"/>
        <family val="2"/>
        <charset val="238"/>
      </rPr>
      <t xml:space="preserve">
Supply and installation of textile tiled flooring layed on technical floor tile using tackifier; 
Characteristics: tiles 50x 50 cm, 100% PA6 Solution Dyed Nylon, with a minimum of 70% recycled production residues,  total weight 4600 g/m2, fiber weight 680 g/m2, total material height 7.7mm, fiber height 3.7mm, loop pile, weave density 197.500 m2, 33 hiking class, fire safety according to Bfl-s1,noise absorption 25dB, with mandatory eco-labels: GUT-NR, BRE, LEED, DGBN
</t>
    </r>
    <r>
      <rPr>
        <b/>
        <sz val="10"/>
        <rFont val="Arial"/>
        <family val="2"/>
        <charset val="238"/>
      </rPr>
      <t>Such as Modulyss Vision</t>
    </r>
    <r>
      <rPr>
        <sz val="10"/>
        <rFont val="Arial"/>
        <family val="2"/>
        <charset val="238"/>
      </rPr>
      <t xml:space="preserve">
including aluminium skirting board dim. 10 x 60 mm, colour P1 (from project colour chart) </t>
    </r>
  </si>
  <si>
    <r>
      <rPr>
        <b/>
        <sz val="10"/>
        <rFont val="Arial"/>
        <family val="2"/>
        <charset val="238"/>
      </rPr>
      <t xml:space="preserve">Textile flooring (on existing concrete or screed), sestava F 2.2  
</t>
    </r>
    <r>
      <rPr>
        <i/>
        <sz val="10"/>
        <rFont val="Arial"/>
        <family val="2"/>
        <charset val="238"/>
      </rPr>
      <t>Priprava površine:</t>
    </r>
    <r>
      <rPr>
        <sz val="10"/>
        <rFont val="Arial"/>
        <family val="2"/>
        <charset val="238"/>
      </rPr>
      <t xml:space="preserve">
Površina mora biti očiščena in pripravljena za izvedbo konduktivnega tlaka, skupaj z vsem potrebnim materialom in delom.</t>
    </r>
  </si>
  <si>
    <t>1.6.10.</t>
  </si>
  <si>
    <r>
      <rPr>
        <b/>
        <sz val="10"/>
        <rFont val="Arial"/>
        <family val="2"/>
        <charset val="238"/>
      </rPr>
      <t xml:space="preserve">Conductive flooring (on existing concrete or screed) 
Floor composition F2.2: 
</t>
    </r>
    <r>
      <rPr>
        <sz val="10"/>
        <rFont val="Arial"/>
        <family val="2"/>
        <charset val="238"/>
      </rPr>
      <t xml:space="preserve">Supply and installation of conductive vinyl tiles
Conductive vinyl flooring:
Total thickness 2.00 mm, European classification: class 34 - 43 (EN ISO 10874), Fire rating: class Bfl-s1 (EN 13501-1), Electrical resistance(1): 104≤ Rt≤106 Ohm (EN 1081), ≤109 Ohm (IEC 61340-4-1), ≤109 Ohm (ANSI / ESDSTM 7.1),  Static electrical propensity: &lt; 2 kV (EN 1815), &lt; 100 V (IEC 61340-4-5), Protection against electrostatic discharges: OK (ESD S20.20, IEC 61340-5-1), Type Binder content: type II (ISO 10581), Castor chair test (type W): OK (ISO 4918), Colour fastness ≥ 6 degree (EN 20 105 - B02), Chemical products resistance OK (EN ISO 26987), Indoor air quality - TVOC after 28 days: &lt; 10 µg/m3 ISO (16000-6), Certificate CE (EN 14041)
</t>
    </r>
    <r>
      <rPr>
        <b/>
        <sz val="10"/>
        <rFont val="Arial"/>
        <family val="2"/>
        <charset val="238"/>
      </rPr>
      <t>such as Gerflor Technic EL5</t>
    </r>
    <r>
      <rPr>
        <sz val="10"/>
        <rFont val="Arial"/>
        <family val="2"/>
        <charset val="238"/>
      </rPr>
      <t xml:space="preserve">
including supply and installation of conductive underlayer (copper mesh, conductive adhesive, connection to earthing)
including aluminium skirting board dim. 10 x 60 mm, colour P1 (from project colour chart)  
Installation of the earthing elements, earthing connection (performed by an authorized contractor), 
electrical conductivity measurements (performed by an authorized contractor).</t>
    </r>
  </si>
  <si>
    <t xml:space="preserve">NOTES: 	
All items include supply, installation and provision of required certification of items. 
The products must meet the requirements of the standards specified for project defined door types. All of the type requirements must be proven by certificates.
The supply and installation must include all necessary works for the doors and glazing works to be complete.
All elements, installation, corner connections, wall connections, connections to door/glazing elements to be executed in accordance with system manufacturer's instructions and standards' requirements.
All of the dimensions must be checked on site after the construction works are finished.
The contractor shall prepare installation documentation and present it for approval by the designer before installation
Before the installation, for each type of doors/windows/glazing, the contractor shall prepare a sample in 1:1 scale, according to the documentation for architect's approval. The size of samples of individual system representations shall be of at minimum 40 x 40 cm size and will include frame profiles with project-defined finishes and glazing; the fittings, door handles, locks etc. can be presented separate from the frames. 
</t>
  </si>
  <si>
    <t>All door/window/glazing elements within the safety shell of ARC must comply with EN 50518:2019 standard requirements regarding fire resistance, bullet and physical attack resistance and visibility of interior.
The supply to include all necessary installation, assembly and sealing material.
Execution according to detailed drawings from the project.
According to different safety and functional requirements within the project, the doors, windows and glazing elements are arranged into the following groups:
Type 1: EI 60, RC 2
Type 2: EI 30
Type 3: bullet &amp; physical atack resistant door
Type 4: bullet &amp; burglar resistant + EI 30
Type 5: interior doors without security requirements
Type 6: sliding glass partition
Each type is defined regarding general characteristics of system and equipment, in continuation, for each item, specific, additional characteristics are defined. 
All glazing/door/window systems used within the project must be compatible in design, finish and equipment such as door handles, fittings etc. with other project-relevant.</t>
  </si>
  <si>
    <t>Type 1: EI 60 - Sm, RC 2; 
60 min fire and smoke resistant, burglary resistant</t>
  </si>
  <si>
    <r>
      <rPr>
        <b/>
        <sz val="10"/>
        <rFont val="Arial"/>
        <family val="2"/>
        <charset val="238"/>
      </rPr>
      <t>D.08 - GVNC server room door</t>
    </r>
    <r>
      <rPr>
        <sz val="10"/>
        <rFont val="Arial"/>
        <family val="2"/>
        <charset val="238"/>
      </rPr>
      <t xml:space="preserve">
internal doors - single-leaf door
dim.: 110 x 210 cm	
Door panel: system  frame, glass panel;
Tramson: /;
Side panel: /; 
Threshold: if necessary for required certificates;
Installation surfaces: bottom - dry wall structure EI 60, sides: reinforced concrete, dry wall structure EI 60, top: dry wall structure EI 60;
Frame colour: P2  (from the colour chart); 
Glazing - reflective: no - opaque logo cut-out of foil (app. dim. 40x40 cm);
Thermal insulation: Ud= 1,6 W/m2/K or better;
Sound insulation: Rw= 48 dB or higher;
Handle type: handle, outside: knob, system certified for evacuation and panic exits under EN 179 and EN 1125; finish brushed stainless steel
Lock: electrical 24 V DC, RC2, in compliance with EN 179, possibility to enter with a key; finish brushed stainless steel 
Self-closing: yes
BMS panel: yes
L: 1 pcs
R: 0 pcs</t>
    </r>
  </si>
  <si>
    <t>Non-insulated aluminium door and glazing</t>
  </si>
  <si>
    <r>
      <rPr>
        <b/>
        <sz val="10"/>
        <rFont val="Arial"/>
        <family val="2"/>
        <charset val="238"/>
      </rPr>
      <t>D.09 - GVNC hallway door</t>
    </r>
    <r>
      <rPr>
        <sz val="10"/>
        <rFont val="Arial"/>
        <family val="2"/>
        <charset val="238"/>
      </rPr>
      <t xml:space="preserve">
Internal doors - single-leaf door with side panel and top panel
Dimensions: 180 x 320 cm
Door panel: dim. 110 x 210 cm, system frame, glass panel, on bottom 2 cm gap for ventilation air inlet;
Side panel: dim. 70 x 320, identical finish as door frames, flush top surfaces;
Top panel: 110 x 110 cm, identical finish as the side panel, flush top surfaces;
Threshold: /;
Installation surfaces: bottom - false floor, sides - reinforced concrete, furniture structure, top -  furniture structure;
Frame colour: P2 (from the colour chart);
Glazing - reflective: no,  opaque NEK logo cut-out of foil (app. dim. 40x40 cm);
Thermal insulation: /;
Sound insulation: /;
Handle type: inside &amp; outside: handle,  finish brushed stainless steel;
lock: cylindrical lock belonging to the system; finish brushed stainless steel;
Self-closing: yes, with an option to keep the doors open in a fixed position;
BMS panel: no.
L: 1 pcs  
R: 0 pcs</t>
    </r>
  </si>
  <si>
    <r>
      <rPr>
        <b/>
        <sz val="10"/>
        <rFont val="Arial"/>
        <family val="2"/>
        <charset val="238"/>
      </rPr>
      <t>D.10 - GVNC kitchenette door</t>
    </r>
    <r>
      <rPr>
        <sz val="10"/>
        <rFont val="Arial"/>
        <family val="2"/>
        <charset val="238"/>
      </rPr>
      <t xml:space="preserve">
Internal doors - single-leaf door
Dimensions: 100 x 210 cm	
Door panel: 90 X 210, system frame, glass panel, 2 cm gap for ventilation air inlet;
Tramson: /;
Side panel: 10 cm vertical extension profile;
Threshold: /;
Installation surfaces: bottom - reinforced concrete, sides: reinforced concrete, top - reinforced concrete;
Frame colour: P2 (from the colour chart);
Glazing - reflective: no,  opaque NEK logo cut-out of foil (app. dim. 40x40 ccm); 
Thermal insulation: /;
Sound insulation: /;
Handle type: inside &amp; outside: handle,  finish brushed stainless steel;
Lock: cylindrical lock belonging to the system; finish brushed stainless steel;
Self-closing: no;
BMS panel: no.
L: 1 pcs  
R: 0 pcs</t>
    </r>
  </si>
  <si>
    <r>
      <rPr>
        <b/>
        <sz val="10"/>
        <rFont val="Arial"/>
        <family val="2"/>
        <charset val="238"/>
      </rPr>
      <t>D.11 - GVNC bathroom door</t>
    </r>
    <r>
      <rPr>
        <sz val="10"/>
        <rFont val="Arial"/>
        <family val="2"/>
        <charset val="238"/>
      </rPr>
      <t xml:space="preserve">
Internal doors - single-leaf door
Dimensions: 90 x 210 cm	
Door panel: system  frame, full aluminium panel - flush with frame, 2 cm gap for ventilation air inlet installation surfaces;
Tramson: /;
Side panel: /;
Threshold: /;
Installation surfaces: bottom: - reinforced concrete, sides - reinforced concrete, dry wall; top - dry wall;
Frame colour: P1 (from the colour chart);
Glazing - reflective: /;
Thermal insulation: /;
Sound insulation: /;
Handle type: inside &amp; outside: handle belonging to the system; finish brushed stainless steel;
Lock: bathroom lock with thumbturn, release and indicator, belonging to the system; finish brushed stainless steel;
Self-closing: yes;
BMS panel: no.
L: 1 pcs  
R: 0 pcs</t>
    </r>
  </si>
  <si>
    <r>
      <rPr>
        <b/>
        <sz val="10"/>
        <rFont val="Arial"/>
        <family val="2"/>
        <charset val="238"/>
      </rPr>
      <t xml:space="preserve">D.12 - GVNC sliding partition wall
</t>
    </r>
    <r>
      <rPr>
        <sz val="10"/>
        <rFont val="Arial"/>
        <family val="2"/>
        <charset val="238"/>
      </rPr>
      <t xml:space="preserve">Production, delivery and installation of automatic telescopic sliding doors. 
Dimensions:				
frame opening 467 x 290 cm 
clear opening 460 x 280 cm (concealed frame, recessed in furniture)
passage width 299 cm
Composition: 4 pcs sliding leaf, 2 pcs fixed side screen, symmetrical. 
Door leaf consists of 30 mm (depth) aluminium system profile with minimal profile face width and glazing (described below). All visible aluminium elements are powder coated. 
Installation surfaces: bottom - false floor, sides - reinforced concrete, wooden furniture, top - steel structure - fixed to reinforced concrete ceiling slab
Frame colour: P2  (from the colour chart)
Thermal insulation: /
Sound insulation: Rw= 36 dB or higher
drive above door, max height 100 mm 
Operation management: preset multiple operation modes, multifunctional interface with touch screen for mode selection, managing door operation, display of warnings and errors, possibility to integrate into operation from a (receptionist's) workplace;
Opening: inside touchless sense switch, outside RFID access control switch - brushed aluminium/glass;
Lock: electric lock, backup battery for opening in case power failure (redundant power source), emergency opening function.
Standard compliance: with EN 16005, EN 16361. 
</t>
    </r>
    <r>
      <rPr>
        <b/>
        <sz val="10"/>
        <rFont val="Arial"/>
        <family val="2"/>
        <charset val="238"/>
      </rPr>
      <t>Such as: DOORSON, product line 300 T</t>
    </r>
  </si>
  <si>
    <r>
      <rPr>
        <u/>
        <sz val="10"/>
        <rFont val="Arial"/>
        <family val="2"/>
        <charset val="238"/>
      </rPr>
      <t>Glazing:</t>
    </r>
    <r>
      <rPr>
        <sz val="10"/>
        <rFont val="Arial"/>
        <family val="2"/>
        <charset val="238"/>
      </rPr>
      <t xml:space="preserve">
Smart glass, thickness 17.6mm (8 / 1.6 / 8mm)
two-layer colorless (Optiwhite) tempered glass with an intermediate composite of two PVB safety foils and liquid crystals in between that provide privacy, based on randomly oriented liquid crystal particles technology that can instantly switch between clear (energized) and opaque state (no voltage) .
Smart glass must provide 90% transmittance for light from both sides in the state of transparency, and in the opaque state, it must provide complete privacy, for objects that are more than 15 cm away from the glass on the other side.
The glass and its functionalities must pass a factory stress test before delivery to the location, lasting at least 48 hours with a continuous "on / off" interval every 5 s.
Smart glass must provide the following certificates:
• SIST EN 12600, Glass in buildings - Pendulum test, certified as class 1B1
• SIST EN 12150, Part 1, Glass in buildings - Section 8; Fragmentation test
• SIST EN 60529, 1992; Degree of protection - classified as IPX7
• DIN EN ISO 12543-4; Durability testing methods
• IFT Rosenheim - Optical Quality Test
• BS 7671; 2008 - IEE Wiring Regulations
6 panels, total surface 13,60 m2</t>
    </r>
  </si>
  <si>
    <t>Zaključno čiščenje v objektih pred tehničnim pregledom (upoštevana neto kvadratura prostorov)
~zaključno čiščenje tlakov in podov, oken in  vrat.</t>
  </si>
  <si>
    <t>OPOMBA:
Izvajalec mora vsa dela izvesti skladno s tipskimi detajli proizvajalca: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Instalacije morajo biti vgrajene tako, da ne bo poslabšala zvočna izolativnost vgrajenih gradbenih elementov, oziroma konstrukcijskih sklopov
Na izpostavljenih vogalih in zaključkih sten, morajo biti vgajeni Alu kotni ojačitveni profili, ki jih je treba pred finalno obdelavo sten dodatno bandažirati
Upoštevati je vse ojačitve za viseče stenske omarice.</t>
  </si>
  <si>
    <t>Slikanje notranjih sten z disperzijsko barvo, kot naprimer Jupol ali enakovredno ter enakega cenovnega razreda, skupaj z: 
~ izravnava podlage
~ površino se očisti madežev in prahu ter drugih nečistoč in se površino impregnira
~ dvakrat glajenje in brušenje z notranjim kitom
~ dvakrat slikanje z barvo, RAL 9010</t>
  </si>
  <si>
    <r>
      <t xml:space="preserve">Internal doors
</t>
    </r>
    <r>
      <rPr>
        <u/>
        <sz val="10"/>
        <rFont val="Arial"/>
        <family val="2"/>
        <charset val="238"/>
      </rPr>
      <t>System characteristics:</t>
    </r>
    <r>
      <rPr>
        <sz val="10"/>
        <rFont val="Arial"/>
        <family val="2"/>
        <charset val="238"/>
      </rPr>
      <t xml:space="preserve">
Steel profile system, powder coated 
Profile construction depths: 50 mm
Profile face widths: 50 mm / 70 mm with rebates</t>
    </r>
    <r>
      <rPr>
        <u/>
        <sz val="10"/>
        <rFont val="Arial"/>
        <family val="2"/>
        <charset val="238"/>
      </rPr>
      <t xml:space="preserve">
</t>
    </r>
    <r>
      <rPr>
        <sz val="10"/>
        <rFont val="Arial"/>
        <family val="2"/>
        <charset val="238"/>
      </rPr>
      <t xml:space="preserve">
</t>
    </r>
    <r>
      <rPr>
        <u/>
        <sz val="10"/>
        <rFont val="Arial"/>
        <family val="2"/>
        <charset val="238"/>
      </rPr>
      <t>Glazing characteristics:</t>
    </r>
    <r>
      <rPr>
        <sz val="10"/>
        <rFont val="Arial"/>
        <family val="2"/>
        <charset val="238"/>
      </rPr>
      <t xml:space="preserve">
All glass panels in doors and glass partitions must be made in heat tempered ssecurity glass. The following certificates must be provided:
• SIST EN 12600, Glass in buildings - Pendulum test, certified as class 1B1
• SIST EN 12150, Part 1, Glass in buildings - Section 8; Fragmentation test
</t>
    </r>
    <r>
      <rPr>
        <b/>
        <sz val="10"/>
        <rFont val="Arial"/>
        <family val="2"/>
        <charset val="238"/>
      </rPr>
      <t>Such as Forster, System Presto</t>
    </r>
  </si>
  <si>
    <t>Slikanje notranjih stropov (preklad nad prehodi) z disperzijsko barvo, kot naprimer Jupol ali enakovredno ter enakega cenovnega razreda, skupaj z: 
~ izravnava podlage
~ površino se očisti madežev in prahu ter drugih nečistoč in se površino impregnira
~ dvakrat glajenje in brušenje z notranjim kitom
~ dvakrat slikanje z barvo, RAL 9010</t>
  </si>
  <si>
    <t>Slikanje notranjih stropov (strop nad spuščenim stropom z lamelami - sestava C1) z disperzijsko barvo, kot naprimer Jupol ali enakovredno ter enakega cenovnega razreda, skupaj z: 
~ izravnava podlage
~ površino se očisti madežev in prahu ter drugih nečistoč in se površino impregnira
~ dvakrat glajenje in brušenje z notranjim kitom
~ dvakrat slikanje z barvo, RAL 7021</t>
  </si>
  <si>
    <t xml:space="preserve">Slikanje notranjih sten - sanitarij s pralno  barvo, kot npr. JUB Latex ali enakovredno ter enakega cenovnega razreda, skupaj z:
~ izravnava podlage
~ površino se očisti madežev in prahu ter drugih nečistoč in se površino impregnira
~ dvakrat glajenje in brušenje z notranjim kitom
~ dvakrat slikanje z barvo, RAL 7044 </t>
  </si>
  <si>
    <r>
      <t xml:space="preserve">Akustični spuščeni strop iz pločevinastih lamel (bafflov)
</t>
    </r>
    <r>
      <rPr>
        <sz val="10"/>
        <rFont val="Arial"/>
        <family val="2"/>
        <charset val="238"/>
      </rPr>
      <t>Dobava in vgradnja stropa po  sestavi C1:
- pločevinaste baffli na obešeni podkonstrukciji 
- profili za obešanje z vstavljenimi ploščami iz akustične mineralne volne, obdelane za zmanjšanje atmosferskega širjenja delcev; 
- tehnični prostor nad stropom - višina obešanja 40 cm (nivo spodnje površine bafflov)
- obstoječa armiranobetonska plošča stropa;
Baffli: lamele iz aluminijaste pločevine krivljene v obliko škatle, prerez lamele (baffla) dim. 30 x 64 mm, maksimalna dolžina posameznega baffla najmanj 4000 mm, gladka površina, barva P1 (iz barvne karte);
Višina profilov obešene konstrukcije max 60 mm; 
Med lamelami vgrajena svetila - na podkonstrukcijo nad lamelami vgraditi pritrditveno ploskev iz suhomontažne plošče na cementni osnovi (kot npr. Knauf Aquapanel) ali podobno, pritrjene, pobarvane na črno barvo P2 (iz barvne karte) - izvajalec stropa mora z izvajalcem razsvetljave uskladiti detajle vgradnje in jih predložiti projektantu v potrditev.
Baffli, sistem obešanja in način vgradnje morajo biti primerni za protipotresno vgradnjo in vsebovati vse potrebne protipotresne ojačitve.
Kot na primer: Atena Metal Series, BAFFLE SERIES</t>
    </r>
  </si>
  <si>
    <r>
      <t xml:space="preserve">Internal server room doors - thermally insulated
</t>
    </r>
    <r>
      <rPr>
        <u/>
        <sz val="10"/>
        <rFont val="Arial"/>
        <family val="2"/>
        <charset val="238"/>
      </rPr>
      <t>System characteristics:</t>
    </r>
    <r>
      <rPr>
        <sz val="10"/>
        <rFont val="Arial"/>
        <family val="2"/>
        <charset val="238"/>
      </rPr>
      <t xml:space="preserve">
Steel profile system with thermal brake, powder coated  
Profile construction depths: 65 mm
Profile face widths: 70 mm / 90 mm with rebates</t>
    </r>
    <r>
      <rPr>
        <u/>
        <sz val="10"/>
        <rFont val="Arial"/>
        <family val="2"/>
        <charset val="238"/>
      </rPr>
      <t xml:space="preserve">
Tests and standards to comply with</t>
    </r>
    <r>
      <rPr>
        <sz val="10"/>
        <rFont val="Arial"/>
        <family val="2"/>
        <charset val="238"/>
      </rPr>
      <t xml:space="preserve">
- Fire and smoke resistance: EN 13501-2 E60, 
- Burglary resistance: EN 1627 RC 2
- Heat transfer coeficient: Ud= 1.8 W/m2K 
- Resistance to climatic influences: EN 12219 class C
- Sound insulation: EN ISO 140-3: 42 dB (Rw required, Rw declared = Rw required + 2 dB)
</t>
    </r>
    <r>
      <rPr>
        <b/>
        <sz val="10"/>
        <rFont val="Arial"/>
        <family val="2"/>
        <charset val="238"/>
      </rPr>
      <t>Such as Forster, System Fuego Light</t>
    </r>
  </si>
  <si>
    <t>Kompletna dobava, izdelava in montaža L kotnih profilov (L50x4) kot podkonstrukcija za nosilni pod, skupaj z vsem veznim in spojnim materialom. Sidranje v steno z uporabo mehanskih sider kot npr. Hilti HST3 M10x70 10/- na razmaku 50 cm.</t>
  </si>
  <si>
    <t xml:space="preserve"> </t>
  </si>
  <si>
    <t>Opis opreme ali storitve</t>
  </si>
  <si>
    <t>Cena na enoto €</t>
  </si>
  <si>
    <t>Vrednost (€)</t>
  </si>
  <si>
    <t>Razsvetljava, mala moč, napajanje porabnikov GVNC</t>
  </si>
  <si>
    <t>Opomba: Navedeni tipi so le kot primer za določanje tehničnih lastnosti in kakovosti. Dobaviti je možno tudi tip opreme drugih proizvajalcev enakovrednih ali boljših kvalitet in funkcionalnosti.</t>
  </si>
  <si>
    <t>1.1</t>
  </si>
  <si>
    <t>(Skupaj z ustreznim pritrdilnim in montažnim priborom oziroma dodatnim materialom,da se zagotovi pogojem dobavitelja)</t>
  </si>
  <si>
    <t>1.1.1</t>
  </si>
  <si>
    <r>
      <rPr>
        <b/>
        <sz val="11"/>
        <rFont val="Trebuchet MS"/>
        <family val="2"/>
        <charset val="238"/>
      </rPr>
      <t>Dobava kompleta Svetilke - S10</t>
    </r>
    <r>
      <rPr>
        <sz val="11"/>
        <rFont val="Trebuchet MS"/>
        <family val="2"/>
        <charset val="238"/>
      </rPr>
      <t xml:space="preserve">
Stropna sverilka, krožni lijak z vgradnjo na strop, z vsem pritrdilnim in montažnim kompletom za montažo na spuščeni strop, za priključitev na 230V AC;
Optika: metalizirana polikarbonatna optika z lakiranim premazom, enakomerna porazdelitev, 
Material: ohišje iz polikarbonata s hladilnim telom iz litega aluminija, 
nominalna osvetlitev z osvetlitvenim fluxom 1956 lm, 
korelirana barvna temperatura - CCT: TW K, 2700 - 6500 K
Indeks barvnega upodabljanja - CRI 80, 
Toleranca barvnosti (initial MacAdam): 3, 
Faktor vzdrževanja lumnov 50000 h L80 B10 at 35°C, 
S prigrajenim DALI Driver - kontroler, 
IP zaščita IP20, Orientacija svetilnosti navpično/vzdolžno +-25°, Energijski razred: A++,Barva lijaka črna, Točkovna svetilnost 36°; Tip luči: INTRA LIGHTING PIPES RVS 115A 1350-1950lm, 11-16W, 500-700mA 22V TW 40° IP20 Black ali enakovredno oz. boljše.
</t>
    </r>
    <r>
      <rPr>
        <u/>
        <sz val="11"/>
        <rFont val="Trebuchet MS"/>
        <family val="2"/>
        <charset val="238"/>
      </rPr>
      <t xml:space="preserve">OPOMBA: </t>
    </r>
    <r>
      <rPr>
        <sz val="11"/>
        <rFont val="Trebuchet MS"/>
        <family val="2"/>
        <charset val="238"/>
      </rPr>
      <t>svetilo ima globino vgradnje 133 mm, zato je ponekod konflikt glede višine spuščenega stropa 
stranišče in kuhinja (strop 60 mm)-potrebne prilagoditve se izvedejo med montažo.</t>
    </r>
  </si>
  <si>
    <t>1.1.2</t>
  </si>
  <si>
    <r>
      <rPr>
        <b/>
        <sz val="11"/>
        <rFont val="Trebuchet MS"/>
        <family val="2"/>
        <charset val="238"/>
      </rPr>
      <t>Dobava kompleta  Svetilke - S11</t>
    </r>
    <r>
      <rPr>
        <sz val="11"/>
        <rFont val="Trebuchet MS"/>
        <family val="2"/>
        <charset val="238"/>
      </rPr>
      <t xml:space="preserve">
Stropna sverilka, krožni lijak z vgradnjo na strop, z vsem pritrdilnim in montažnim kompletom za montažo na spuščeni strop, za priključitev na 230V AC;
Optika: prizmatični difuzor iz PMMA mehke svetlobe
nominalna osvetlitev z osvetlitvenim fluxom: 850 lm 
Moč: 10 W 
Korelirana barvna temperatura- CCT: 2700 - 6500 K 
Indeks barvnega upodabljanja - CRI: 80 
Toleranca barvnosti (initial MacAdam): 3 
Faktor vzdrževanja lumnov 50000h L80 B10 at 35°C 
S prigrajenim DALI Driver - kontroler
Poraba toka: 350mA DC 
IP zaščita : IP20  
Erergijski razred: A++ 
Barva: white 
Optics: Soft-light prismatic diffuser 
Tip: INTRA LIGHTING Nola RV RG, SOP 850lm 10 W 350Ma, 25v, TW IP44 white/black ali enakovredno oz. boljše.</t>
    </r>
  </si>
  <si>
    <t>1.1.3</t>
  </si>
  <si>
    <r>
      <rPr>
        <b/>
        <sz val="11"/>
        <rFont val="Trebuchet MS"/>
        <family val="2"/>
        <charset val="238"/>
      </rPr>
      <t>Dobava kompleta LED trak v vgradnem aluminijastem profilu - S12</t>
    </r>
    <r>
      <rPr>
        <sz val="11"/>
        <rFont val="Trebuchet MS"/>
        <family val="2"/>
        <charset val="238"/>
      </rPr>
      <t xml:space="preserve">
vir svetlobe: LED trak, min. 16 W/m, nastavljiva bela 2700 - 6500 K, IP 44, gonilnik DALI one4all, 60 W 24 V DC napajalnik, samolepilna podlaga za nadgradno montažo;
profil: ekstrudiran aluminij, vgradni, dim. 11x 11 mm, barvna RAL, opalni pokrov difuzor, končni pokrovi, kovinske montažne sponke za profil
GVNC
kuhinjska niša: l= 2x 170 cm
kopalniška - viseča omara: l= 2x 120 cm
kopalnica - ogledalo: l= 2x 190 cm </t>
    </r>
  </si>
  <si>
    <t>1.2</t>
  </si>
  <si>
    <t>TALNO GRETJE KOPALNICE V GLAVNEM  CENTRU</t>
  </si>
  <si>
    <t>1.2.1</t>
  </si>
  <si>
    <t>Dobava in montaža sistema talnega gretja Električno talno ogrevanje v standardnih mrežastih kosih z vsemi potrebnimi elementi za inštalacijo, vključno s priključkom na napajanje z gonilnikom, senzorjem sobne temperature, priključkom na krmilno inštalacijo KNX. Velikost dobave znaša 4m2.</t>
  </si>
  <si>
    <t>1.3</t>
  </si>
  <si>
    <t>SISTEM VARNOSTNE RAZSVETLJAVE</t>
  </si>
  <si>
    <t>1.3.1</t>
  </si>
  <si>
    <t xml:space="preserve">Dobava varnostnih svetilk  z avtonomijo minimalno 2h, LED 24W/120min/1000lm, IP65 kot npr. BEGHELI </t>
  </si>
  <si>
    <t>1.3.2</t>
  </si>
  <si>
    <t>Piktogramska varnostna svetilka LED, 2W in 2h avtonomijo, IP54. Piktogramska osvetlitev mora biti izvedena v skladu s standardom SIST1838 na aluminijasti plošči fotoluminiscirane izvedbe dimenzij 200x100mm.</t>
  </si>
  <si>
    <t>1.3.3</t>
  </si>
  <si>
    <t>Znak za lokacijo ročnih javljalnikov dimenzij 100x100mm za montažo na steno.</t>
  </si>
  <si>
    <t>1.3.4</t>
  </si>
  <si>
    <t>Znak za lokacijo gasilnega aparata na prah dimenzij 100x100mm</t>
  </si>
  <si>
    <t>1.4</t>
  </si>
  <si>
    <t>SISTEM DNEVNE SVETLOBE - SVETLOBNIKI</t>
  </si>
  <si>
    <t>1.4.1</t>
  </si>
  <si>
    <t>Dobava in montaža enote za zbiranje dnevne svetlobe
Naprava za zbiranje sončne svetlobe z optičnimi lečami za fokusiranje dnevne svetlobe in njeno usmerjanje v optične kable, zadostuje za 40 svetlobnih točk v notranjosti, napajanje 230 V AC, 50-60 Hz, max. poraba energije 12 W, delovna temperatura od -20°C do +50°C, IP ocena (elektronika) IP66, povezovalni spletni vmesnik (GPRS/3G/4G), vklj. kabelski stik
Kot so: Parans SP4-40.2 ali enakovredno oz. boljše.</t>
  </si>
  <si>
    <t>1.4.2</t>
  </si>
  <si>
    <t>Dobava in montaža Kabla za prenos svetlobe
kabli iz optičnih vlaken, 40 kosov, svetlobna moč: 44000 lm, svetlobna moč na kabel 700-1100 lm, dolžina po meri za vsak kabel, maks. 100 m, minimalni polmer upogibanja 180 mm, z zaščitnimi cevmi, ki ščitijo optične kable do dolžine zunanje izpostavljenosti
Kot so: kabli Parans SP4 ali enakovredno oz. boljše.</t>
  </si>
  <si>
    <t>1.4.3</t>
  </si>
  <si>
    <t xml:space="preserve">Dobava in montaža Svetilke - vgradne
vgradni vir dnevne svetlobe, aluminijast lijak, črna barva, optični kabli na svetilko 1, svetlobna moč na svetilko 700 – 1100 lm, IP44, montaža vgradna, z vzmetjo v spuščene stropne plošče
Kot so: PARANS Pure point light </t>
  </si>
  <si>
    <t>1.4.4</t>
  </si>
  <si>
    <t>Dobava in montaža Svetilke - svetlobni jašek
vgradni vir dnevne svetlobe, aluminijast lijak, obarvan belo, optični kabli na svetilko 1, svetlobna moč na svetilko 700 – 1100 lm, IP44, montaža vgradna, z vzmetjo v stropni profil
Kot na primer: PARANS Point light ali enakovredno oz. boljše.</t>
  </si>
  <si>
    <t xml:space="preserve">Dobava in montaža </t>
  </si>
  <si>
    <t>Skupaj:</t>
  </si>
  <si>
    <t>Elektrodela</t>
  </si>
  <si>
    <t>ELEKTRODELA</t>
  </si>
  <si>
    <t>IN ELEKTRODELA</t>
  </si>
  <si>
    <t>PRILOGA 22.1</t>
  </si>
  <si>
    <t>Dobava in montaža razvetljave in opreme male moči ter mreže za glavni center GVNC</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</si>
</sst>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quot;&quot;"/>
  </numFmts>
  <fonts count="23" x14ac:knownFonts="1">
    <font>
      <sz val="10"/>
      <name val="Arial CE"/>
      <charset val="238"/>
    </font>
    <font>
      <sz val="10"/>
      <name val="Arial CE"/>
      <family val="2"/>
      <charset val="238"/>
    </font>
    <font>
      <sz val="10"/>
      <name val="Arial"/>
      <family val="2"/>
      <charset val="238"/>
    </font>
    <font>
      <b/>
      <sz val="10"/>
      <name val="Arial"/>
      <family val="2"/>
      <charset val="238"/>
    </font>
    <font>
      <sz val="10"/>
      <name val="Arial"/>
      <family val="2"/>
      <charset val="238"/>
    </font>
    <font>
      <sz val="10"/>
      <name val="Arial CE"/>
      <charset val="238"/>
    </font>
    <font>
      <sz val="10"/>
      <name val="Arial"/>
      <family val="2"/>
      <charset val="238"/>
    </font>
    <font>
      <b/>
      <sz val="10"/>
      <name val="Arial"/>
      <family val="2"/>
      <charset val="238"/>
    </font>
    <font>
      <b/>
      <sz val="16"/>
      <name val="Arial"/>
      <family val="2"/>
      <charset val="238"/>
    </font>
    <font>
      <b/>
      <sz val="10"/>
      <name val="Arial CE"/>
      <charset val="238"/>
    </font>
    <font>
      <sz val="10"/>
      <name val="Arial"/>
      <family val="2"/>
    </font>
    <font>
      <i/>
      <sz val="10"/>
      <name val="Arial"/>
      <family val="2"/>
      <charset val="238"/>
    </font>
    <font>
      <vertAlign val="superscript"/>
      <sz val="10"/>
      <name val="Arial"/>
      <family val="2"/>
      <charset val="238"/>
    </font>
    <font>
      <u/>
      <sz val="10"/>
      <name val="Arial"/>
      <family val="2"/>
      <charset val="238"/>
    </font>
    <font>
      <sz val="18"/>
      <name val="Arial"/>
      <family val="2"/>
      <charset val="238"/>
    </font>
    <font>
      <b/>
      <sz val="11"/>
      <name val="Trebuchet MS"/>
      <family val="2"/>
      <charset val="238"/>
    </font>
    <font>
      <sz val="11"/>
      <name val="Trebuchet MS"/>
      <family val="2"/>
      <charset val="238"/>
    </font>
    <font>
      <sz val="11"/>
      <color indexed="8"/>
      <name val="Arial"/>
      <family val="2"/>
    </font>
    <font>
      <b/>
      <i/>
      <sz val="11"/>
      <name val="Trebuchet MS"/>
      <family val="2"/>
      <charset val="238"/>
    </font>
    <font>
      <b/>
      <sz val="11"/>
      <color theme="1"/>
      <name val="Trebuchet MS"/>
      <family val="2"/>
      <charset val="238"/>
    </font>
    <font>
      <sz val="11"/>
      <color theme="1"/>
      <name val="Trebuchet MS"/>
      <family val="2"/>
      <charset val="238"/>
    </font>
    <font>
      <u/>
      <sz val="11"/>
      <name val="Trebuchet MS"/>
      <family val="2"/>
      <charset val="238"/>
    </font>
    <font>
      <b/>
      <sz val="24"/>
      <name val="Arial"/>
      <family val="2"/>
      <charset val="238"/>
    </font>
  </fonts>
  <fills count="2">
    <fill>
      <patternFill patternType="none"/>
    </fill>
    <fill>
      <patternFill patternType="gray125"/>
    </fill>
  </fills>
  <borders count="19">
    <border>
      <start/>
      <end/>
      <top/>
      <bottom/>
      <diagonal/>
    </border>
    <border>
      <start style="thin">
        <color indexed="64"/>
      </start>
      <end style="thin">
        <color indexed="64"/>
      </end>
      <top style="hair">
        <color indexed="64"/>
      </top>
      <bottom style="hair">
        <color indexed="64"/>
      </bottom>
      <diagonal/>
    </border>
    <border>
      <start/>
      <end/>
      <top/>
      <bottom style="thin">
        <color indexed="64"/>
      </bottom>
      <diagonal/>
    </border>
    <border>
      <start style="thin">
        <color indexed="64"/>
      </start>
      <end style="thin">
        <color indexed="64"/>
      </end>
      <top style="thin">
        <color indexed="64"/>
      </top>
      <bottom style="thin">
        <color indexed="64"/>
      </bottom>
      <diagonal/>
    </border>
    <border>
      <start style="thin">
        <color indexed="64"/>
      </start>
      <end style="thin">
        <color indexed="64"/>
      </end>
      <top style="thin">
        <color indexed="64"/>
      </top>
      <bottom style="hair">
        <color indexed="64"/>
      </bottom>
      <diagonal/>
    </border>
    <border>
      <start style="thin">
        <color indexed="64"/>
      </start>
      <end style="thin">
        <color indexed="64"/>
      </end>
      <top style="double">
        <color indexed="64"/>
      </top>
      <bottom style="double">
        <color indexed="64"/>
      </bottom>
      <diagonal/>
    </border>
    <border>
      <start style="thin">
        <color indexed="64"/>
      </start>
      <end style="thin">
        <color indexed="64"/>
      </end>
      <top/>
      <bottom/>
      <diagonal/>
    </border>
    <border>
      <start style="thin">
        <color indexed="64"/>
      </start>
      <end style="thin">
        <color indexed="64"/>
      </end>
      <top style="hair">
        <color indexed="64"/>
      </top>
      <bottom/>
      <diagonal/>
    </border>
    <border>
      <start style="thin">
        <color indexed="64"/>
      </start>
      <end style="thin">
        <color indexed="64"/>
      </end>
      <top/>
      <bottom style="hair">
        <color indexed="64"/>
      </bottom>
      <diagonal/>
    </border>
    <border>
      <start style="thin">
        <color indexed="64"/>
      </start>
      <end/>
      <top/>
      <bottom/>
      <diagonal/>
    </border>
    <border>
      <start/>
      <end/>
      <top style="thin">
        <color auto="1"/>
      </top>
      <bottom/>
      <diagonal/>
    </border>
    <border>
      <start style="thin">
        <color indexed="64"/>
      </start>
      <end style="thin">
        <color indexed="64"/>
      </end>
      <top style="hair">
        <color indexed="64"/>
      </top>
      <bottom style="double">
        <color indexed="64"/>
      </bottom>
      <diagonal/>
    </border>
    <border>
      <start style="thin">
        <color indexed="64"/>
      </start>
      <end style="thin">
        <color indexed="64"/>
      </end>
      <top style="double">
        <color indexed="64"/>
      </top>
      <bottom style="hair">
        <color indexed="64"/>
      </bottom>
      <diagonal/>
    </border>
    <border>
      <start/>
      <end/>
      <top style="hair">
        <color indexed="64"/>
      </top>
      <bottom style="hair">
        <color indexed="64"/>
      </bottom>
      <diagonal/>
    </border>
    <border>
      <start style="double">
        <color indexed="64"/>
      </start>
      <end style="thin">
        <color indexed="64"/>
      </end>
      <top style="double">
        <color indexed="64"/>
      </top>
      <bottom style="double">
        <color indexed="64"/>
      </bottom>
      <diagonal/>
    </border>
    <border>
      <start style="thin">
        <color indexed="64"/>
      </start>
      <end/>
      <top style="double">
        <color indexed="64"/>
      </top>
      <bottom style="double">
        <color indexed="64"/>
      </bottom>
      <diagonal/>
    </border>
    <border>
      <start style="thin">
        <color indexed="64"/>
      </start>
      <end style="double">
        <color indexed="64"/>
      </end>
      <top style="double">
        <color indexed="64"/>
      </top>
      <bottom style="double">
        <color indexed="64"/>
      </bottom>
      <diagonal/>
    </border>
    <border>
      <start style="thin">
        <color indexed="64"/>
      </start>
      <end/>
      <top style="thin">
        <color indexed="64"/>
      </top>
      <bottom style="thin">
        <color indexed="64"/>
      </bottom>
      <diagonal/>
    </border>
    <border>
      <start/>
      <end style="thin">
        <color indexed="64"/>
      </end>
      <top style="thin">
        <color indexed="64"/>
      </top>
      <bottom style="thin">
        <color indexed="64"/>
      </bottom>
      <diagonal/>
    </border>
  </borders>
  <cellStyleXfs count="19">
    <xf numFmtId="0" fontId="0" fillId="0" borderId="0"/>
    <xf numFmtId="0" fontId="4" fillId="0" borderId="0"/>
    <xf numFmtId="0" fontId="2" fillId="0" borderId="0" applyFont="0" applyBorder="0"/>
    <xf numFmtId="0" fontId="2"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39" fontId="10" fillId="0" borderId="6">
      <alignment horizontal="right" vertical="top" wrapText="1"/>
    </xf>
    <xf numFmtId="0" fontId="1" fillId="0" borderId="0"/>
    <xf numFmtId="0" fontId="10" fillId="0" borderId="9">
      <alignment horizontal="left" vertical="top" wrapText="1"/>
    </xf>
    <xf numFmtId="0" fontId="2" fillId="0" borderId="0"/>
    <xf numFmtId="0" fontId="5" fillId="0" borderId="0"/>
    <xf numFmtId="0" fontId="2" fillId="0" borderId="0"/>
    <xf numFmtId="0" fontId="17" fillId="0" borderId="0"/>
  </cellStyleXfs>
  <cellXfs count="304">
    <xf numFmtId="0" fontId="0" fillId="0" borderId="0" xfId="0"/>
    <xf numFmtId="0" fontId="6" fillId="0" borderId="0" xfId="6" applyFont="1"/>
    <xf numFmtId="49" fontId="7" fillId="0" borderId="0" xfId="4" applyNumberFormat="1" applyFont="1" applyAlignment="1">
      <alignment horizontal="left" vertical="center"/>
    </xf>
    <xf numFmtId="49" fontId="3" fillId="0" borderId="0" xfId="3" applyNumberFormat="1" applyFont="1" applyAlignment="1">
      <alignment horizontal="left" vertical="center"/>
    </xf>
    <xf numFmtId="49" fontId="3" fillId="0" borderId="0" xfId="3" applyNumberFormat="1" applyFont="1" applyAlignment="1">
      <alignment vertical="center"/>
    </xf>
    <xf numFmtId="0" fontId="3" fillId="0" borderId="0" xfId="3" applyFont="1" applyAlignment="1">
      <alignment horizontal="left" vertical="center"/>
    </xf>
    <xf numFmtId="0" fontId="3" fillId="0" borderId="0" xfId="6" applyFont="1" applyAlignment="1">
      <alignment horizontal="justify" vertical="center"/>
    </xf>
    <xf numFmtId="49" fontId="2" fillId="0" borderId="0" xfId="6" applyNumberFormat="1" applyFont="1" applyAlignment="1">
      <alignment vertical="top"/>
    </xf>
    <xf numFmtId="0" fontId="2" fillId="0" borderId="0" xfId="6" applyFont="1" applyAlignment="1">
      <alignment horizontal="justify"/>
    </xf>
    <xf numFmtId="0" fontId="2" fillId="0" borderId="0" xfId="6" applyFont="1" applyAlignment="1">
      <alignment horizontal="center"/>
    </xf>
    <xf numFmtId="164" fontId="2" fillId="0" borderId="0" xfId="6" applyNumberFormat="1" applyFont="1"/>
    <xf numFmtId="49" fontId="2" fillId="0" borderId="0" xfId="6" applyNumberFormat="1" applyFont="1" applyAlignment="1">
      <alignment horizontal="left" vertical="center"/>
    </xf>
    <xf numFmtId="0" fontId="2" fillId="0" borderId="0" xfId="6" applyFont="1" applyAlignment="1">
      <alignment horizontal="left" vertical="center"/>
    </xf>
    <xf numFmtId="164" fontId="2" fillId="0" borderId="0" xfId="6" applyNumberFormat="1" applyFont="1" applyAlignment="1">
      <alignment vertical="center"/>
    </xf>
    <xf numFmtId="49" fontId="8" fillId="0" borderId="0" xfId="6" applyNumberFormat="1" applyFont="1" applyAlignment="1">
      <alignment horizontal="center" vertical="center"/>
    </xf>
    <xf numFmtId="49" fontId="8" fillId="0" borderId="0" xfId="6" applyNumberFormat="1" applyFont="1" applyAlignment="1">
      <alignment horizontal="center"/>
    </xf>
    <xf numFmtId="49" fontId="2" fillId="0" borderId="0" xfId="6" applyNumberFormat="1" applyFont="1" applyAlignment="1">
      <alignment vertical="center"/>
    </xf>
    <xf numFmtId="0" fontId="2" fillId="0" borderId="0" xfId="6" applyFont="1" applyAlignment="1">
      <alignment horizontal="justify" vertical="center"/>
    </xf>
    <xf numFmtId="0" fontId="2" fillId="0" borderId="0" xfId="6" applyFont="1" applyAlignment="1">
      <alignment horizontal="center" vertical="center"/>
    </xf>
    <xf numFmtId="49" fontId="3" fillId="0" borderId="0" xfId="6" applyNumberFormat="1" applyFont="1" applyAlignment="1">
      <alignment vertical="center"/>
    </xf>
    <xf numFmtId="164" fontId="3" fillId="0" borderId="0" xfId="6" applyNumberFormat="1" applyFont="1"/>
    <xf numFmtId="164" fontId="3" fillId="0" borderId="0" xfId="6" applyNumberFormat="1" applyFont="1" applyAlignment="1">
      <alignment vertical="center"/>
    </xf>
    <xf numFmtId="0" fontId="3" fillId="0" borderId="0" xfId="6" applyFont="1" applyAlignment="1">
      <alignment horizontal="left" vertical="center"/>
    </xf>
    <xf numFmtId="0" fontId="2" fillId="0" borderId="0" xfId="0" applyFont="1" applyAlignment="1">
      <alignment vertical="center" wrapText="1"/>
    </xf>
    <xf numFmtId="49" fontId="8" fillId="0" borderId="0" xfId="7" applyNumberFormat="1" applyFont="1" applyAlignment="1">
      <alignment vertical="center"/>
    </xf>
    <xf numFmtId="0" fontId="3" fillId="0" borderId="0" xfId="8" applyFont="1" applyAlignment="1">
      <alignment horizontal="left" vertical="center"/>
    </xf>
    <xf numFmtId="49" fontId="2" fillId="0" borderId="0" xfId="3" applyNumberFormat="1" applyAlignment="1">
      <alignment horizontal="left" vertical="center"/>
    </xf>
    <xf numFmtId="0" fontId="2" fillId="0" borderId="0" xfId="3" applyAlignment="1">
      <alignment horizontal="left" vertical="center"/>
    </xf>
    <xf numFmtId="164" fontId="2" fillId="0" borderId="0" xfId="3" applyNumberFormat="1" applyAlignment="1">
      <alignment vertical="center"/>
    </xf>
    <xf numFmtId="164" fontId="2" fillId="0" borderId="0" xfId="3" applyNumberFormat="1"/>
    <xf numFmtId="49" fontId="2" fillId="0" borderId="0" xfId="8" applyNumberFormat="1" applyAlignment="1">
      <alignment horizontal="left" vertical="center"/>
    </xf>
    <xf numFmtId="0" fontId="2" fillId="0" borderId="0" xfId="8" applyAlignment="1">
      <alignment horizontal="left" vertical="center"/>
    </xf>
    <xf numFmtId="164" fontId="2" fillId="0" borderId="0" xfId="8" applyNumberFormat="1" applyAlignment="1">
      <alignment vertical="center"/>
    </xf>
    <xf numFmtId="164" fontId="2" fillId="0" borderId="0" xfId="8" applyNumberFormat="1"/>
    <xf numFmtId="49" fontId="2" fillId="0" borderId="0" xfId="8" applyNumberFormat="1" applyAlignment="1">
      <alignment horizontal="left" vertical="center" wrapText="1"/>
    </xf>
    <xf numFmtId="0" fontId="2" fillId="0" borderId="0" xfId="3" applyAlignment="1">
      <alignment horizontal="left" vertical="top" wrapText="1"/>
    </xf>
    <xf numFmtId="0" fontId="2" fillId="0" borderId="1" xfId="0" applyFont="1" applyFill="1" applyBorder="1" applyAlignment="1">
      <alignment vertical="top" wrapText="1"/>
    </xf>
    <xf numFmtId="49" fontId="2" fillId="0" borderId="10" xfId="6" applyNumberFormat="1" applyFont="1" applyBorder="1" applyAlignment="1">
      <alignment vertical="center"/>
    </xf>
    <xf numFmtId="0" fontId="3" fillId="0" borderId="10" xfId="6" applyFont="1" applyBorder="1" applyAlignment="1">
      <alignment horizontal="justify" vertical="center"/>
    </xf>
    <xf numFmtId="0" fontId="2" fillId="0" borderId="10" xfId="6" applyFont="1" applyBorder="1" applyAlignment="1">
      <alignment horizontal="center" vertical="center"/>
    </xf>
    <xf numFmtId="164" fontId="2" fillId="0" borderId="10" xfId="6" applyNumberFormat="1" applyFont="1" applyBorder="1" applyAlignment="1">
      <alignment vertical="center"/>
    </xf>
    <xf numFmtId="164" fontId="2" fillId="0" borderId="10" xfId="6" applyNumberFormat="1" applyFont="1" applyBorder="1"/>
    <xf numFmtId="164" fontId="3" fillId="0" borderId="10" xfId="6" applyNumberFormat="1" applyFont="1" applyBorder="1" applyAlignment="1">
      <alignment vertical="center"/>
    </xf>
    <xf numFmtId="0" fontId="9" fillId="0" borderId="1" xfId="0" applyFont="1" applyFill="1" applyBorder="1" applyAlignment="1">
      <alignment horizontal="justify" vertical="top" wrapText="1"/>
    </xf>
    <xf numFmtId="0" fontId="2" fillId="0" borderId="1" xfId="8" applyFont="1" applyFill="1" applyBorder="1" applyAlignment="1">
      <alignment horizontal="justify" vertical="top" wrapText="1"/>
    </xf>
    <xf numFmtId="164" fontId="2" fillId="0" borderId="1" xfId="7" applyNumberFormat="1" applyFont="1" applyFill="1" applyBorder="1"/>
    <xf numFmtId="164" fontId="2" fillId="0" borderId="1" xfId="8" applyNumberFormat="1" applyFont="1" applyFill="1" applyBorder="1" applyAlignment="1">
      <alignment horizontal="right"/>
    </xf>
    <xf numFmtId="0" fontId="2" fillId="0" borderId="1" xfId="0" applyFont="1" applyFill="1" applyBorder="1" applyAlignment="1">
      <alignment horizontal="center" wrapText="1"/>
    </xf>
    <xf numFmtId="2" fontId="2" fillId="0" borderId="1" xfId="0" applyNumberFormat="1" applyFont="1" applyFill="1" applyBorder="1" applyAlignment="1">
      <alignment horizontal="right" wrapText="1"/>
    </xf>
    <xf numFmtId="164" fontId="2" fillId="0" borderId="1" xfId="8" applyNumberFormat="1" applyFont="1" applyFill="1" applyBorder="1"/>
    <xf numFmtId="0" fontId="2" fillId="0" borderId="0" xfId="6" applyFont="1" applyFill="1"/>
    <xf numFmtId="49" fontId="2" fillId="0" borderId="1" xfId="8" applyNumberFormat="1" applyFont="1" applyFill="1" applyBorder="1" applyAlignment="1">
      <alignment vertical="top"/>
    </xf>
    <xf numFmtId="0" fontId="2" fillId="0" borderId="1" xfId="8" applyFont="1" applyFill="1" applyBorder="1" applyAlignment="1">
      <alignment horizontal="center"/>
    </xf>
    <xf numFmtId="0" fontId="2" fillId="0" borderId="7" xfId="0" applyFont="1" applyFill="1" applyBorder="1" applyAlignment="1">
      <alignment vertical="top" wrapText="1"/>
    </xf>
    <xf numFmtId="0" fontId="2" fillId="0" borderId="7" xfId="0" applyFont="1" applyFill="1" applyBorder="1" applyAlignment="1">
      <alignment horizontal="center" wrapText="1"/>
    </xf>
    <xf numFmtId="2" fontId="2" fillId="0" borderId="7" xfId="0" applyNumberFormat="1" applyFont="1" applyFill="1" applyBorder="1" applyAlignment="1">
      <alignment horizontal="right" wrapText="1"/>
    </xf>
    <xf numFmtId="49" fontId="2" fillId="0" borderId="0" xfId="6" applyNumberFormat="1" applyFont="1" applyFill="1" applyAlignment="1">
      <alignment horizontal="left" vertical="center"/>
    </xf>
    <xf numFmtId="0" fontId="3" fillId="0" borderId="0" xfId="6" applyFont="1" applyFill="1" applyAlignment="1">
      <alignment horizontal="left" vertical="center"/>
    </xf>
    <xf numFmtId="0" fontId="2" fillId="0" borderId="0" xfId="6" applyFont="1" applyFill="1" applyAlignment="1">
      <alignment horizontal="left" vertical="center"/>
    </xf>
    <xf numFmtId="164" fontId="2" fillId="0" borderId="0" xfId="6" applyNumberFormat="1" applyFont="1" applyFill="1" applyAlignment="1">
      <alignment vertical="center"/>
    </xf>
    <xf numFmtId="164" fontId="2" fillId="0" borderId="0" xfId="6" applyNumberFormat="1" applyFont="1" applyFill="1"/>
    <xf numFmtId="0" fontId="3" fillId="0" borderId="0" xfId="3" applyFont="1" applyFill="1" applyAlignment="1">
      <alignment horizontal="left" vertical="center"/>
    </xf>
    <xf numFmtId="49" fontId="3" fillId="0" borderId="0" xfId="3" applyNumberFormat="1" applyFont="1" applyFill="1" applyAlignment="1">
      <alignment vertical="center"/>
    </xf>
    <xf numFmtId="49" fontId="3" fillId="0" borderId="0" xfId="3" applyNumberFormat="1" applyFont="1" applyFill="1" applyAlignment="1">
      <alignment horizontal="left" vertical="center"/>
    </xf>
    <xf numFmtId="0" fontId="3" fillId="0" borderId="0" xfId="8" applyFont="1" applyFill="1" applyAlignment="1">
      <alignment horizontal="left" vertical="center"/>
    </xf>
    <xf numFmtId="49" fontId="2" fillId="0" borderId="0" xfId="6" applyNumberFormat="1" applyFont="1" applyFill="1" applyAlignment="1">
      <alignment vertical="top"/>
    </xf>
    <xf numFmtId="0" fontId="2" fillId="0" borderId="2" xfId="6" applyFont="1" applyFill="1" applyBorder="1" applyAlignment="1">
      <alignment horizontal="justify"/>
    </xf>
    <xf numFmtId="0" fontId="2" fillId="0" borderId="2" xfId="6" applyFont="1" applyFill="1" applyBorder="1" applyAlignment="1">
      <alignment horizontal="center"/>
    </xf>
    <xf numFmtId="164" fontId="2" fillId="0" borderId="2" xfId="6" applyNumberFormat="1" applyFont="1" applyFill="1" applyBorder="1"/>
    <xf numFmtId="49" fontId="9" fillId="0" borderId="3" xfId="10" applyNumberFormat="1" applyFont="1" applyFill="1" applyBorder="1" applyAlignment="1">
      <alignment vertical="top"/>
    </xf>
    <xf numFmtId="0" fontId="9" fillId="0" borderId="3" xfId="10" applyFont="1" applyFill="1" applyBorder="1" applyAlignment="1">
      <alignment horizontal="center" wrapText="1"/>
    </xf>
    <xf numFmtId="0" fontId="9" fillId="0" borderId="3" xfId="10" applyFont="1" applyFill="1" applyBorder="1" applyAlignment="1">
      <alignment horizontal="center"/>
    </xf>
    <xf numFmtId="164" fontId="9" fillId="0" borderId="3" xfId="10" applyNumberFormat="1" applyFont="1" applyFill="1" applyBorder="1" applyAlignment="1">
      <alignment horizontal="right"/>
    </xf>
    <xf numFmtId="0" fontId="2" fillId="0" borderId="4" xfId="6" applyFont="1" applyFill="1" applyBorder="1" applyAlignment="1">
      <alignment vertical="top"/>
    </xf>
    <xf numFmtId="0" fontId="2" fillId="0" borderId="4" xfId="6" applyFont="1" applyFill="1" applyBorder="1" applyAlignment="1">
      <alignment horizontal="justify"/>
    </xf>
    <xf numFmtId="0" fontId="2" fillId="0" borderId="4" xfId="6" applyFont="1" applyFill="1" applyBorder="1" applyAlignment="1">
      <alignment horizontal="center"/>
    </xf>
    <xf numFmtId="164" fontId="2" fillId="0" borderId="4" xfId="6" applyNumberFormat="1" applyFont="1" applyFill="1" applyBorder="1"/>
    <xf numFmtId="49" fontId="3" fillId="0" borderId="1" xfId="6" applyNumberFormat="1" applyFont="1" applyFill="1" applyBorder="1" applyAlignment="1">
      <alignment vertical="top"/>
    </xf>
    <xf numFmtId="0" fontId="3" fillId="0" borderId="1" xfId="7" applyFont="1" applyFill="1" applyBorder="1" applyAlignment="1">
      <alignment horizontal="justify" vertical="top" wrapText="1"/>
    </xf>
    <xf numFmtId="0" fontId="2" fillId="0" borderId="1" xfId="6" applyFont="1" applyFill="1" applyBorder="1" applyAlignment="1">
      <alignment horizontal="center"/>
    </xf>
    <xf numFmtId="164" fontId="2" fillId="0" borderId="1" xfId="6" applyNumberFormat="1" applyFont="1" applyFill="1" applyBorder="1"/>
    <xf numFmtId="0" fontId="3" fillId="0" borderId="1" xfId="5" applyFont="1" applyFill="1" applyBorder="1" applyAlignment="1">
      <alignment horizontal="justify" vertical="top" wrapText="1"/>
    </xf>
    <xf numFmtId="49" fontId="3" fillId="0" borderId="1" xfId="6" applyNumberFormat="1" applyFont="1" applyFill="1" applyBorder="1" applyAlignment="1">
      <alignment vertical="top" wrapText="1"/>
    </xf>
    <xf numFmtId="0" fontId="2" fillId="0" borderId="1" xfId="6" applyFont="1" applyFill="1" applyBorder="1" applyAlignment="1">
      <alignment horizontal="center" wrapText="1"/>
    </xf>
    <xf numFmtId="164" fontId="2" fillId="0" borderId="1" xfId="6" applyNumberFormat="1" applyFont="1" applyFill="1" applyBorder="1" applyAlignment="1">
      <alignment wrapText="1"/>
    </xf>
    <xf numFmtId="49" fontId="2" fillId="0" borderId="1" xfId="6" applyNumberFormat="1" applyFont="1" applyFill="1" applyBorder="1" applyAlignment="1">
      <alignment vertical="center" wrapText="1"/>
    </xf>
    <xf numFmtId="0" fontId="3" fillId="0" borderId="1" xfId="6" applyFont="1" applyFill="1" applyBorder="1" applyAlignment="1">
      <alignment horizontal="center" vertical="center" wrapText="1"/>
    </xf>
    <xf numFmtId="164" fontId="3" fillId="0" borderId="1" xfId="6" applyNumberFormat="1" applyFont="1" applyFill="1" applyBorder="1" applyAlignment="1">
      <alignment vertical="center" wrapText="1"/>
    </xf>
    <xf numFmtId="164" fontId="3" fillId="0" borderId="1" xfId="6" applyNumberFormat="1" applyFont="1" applyFill="1" applyBorder="1" applyAlignment="1">
      <alignment wrapText="1"/>
    </xf>
    <xf numFmtId="49" fontId="3" fillId="0" borderId="1" xfId="7" applyNumberFormat="1" applyFont="1" applyFill="1" applyBorder="1" applyAlignment="1">
      <alignment vertical="center" wrapText="1"/>
    </xf>
    <xf numFmtId="164" fontId="3" fillId="0" borderId="1" xfId="7" applyNumberFormat="1" applyFont="1" applyFill="1" applyBorder="1" applyAlignment="1">
      <alignment vertical="center" wrapText="1"/>
    </xf>
    <xf numFmtId="164" fontId="3" fillId="0" borderId="1" xfId="7" applyNumberFormat="1" applyFont="1" applyFill="1" applyBorder="1" applyAlignment="1">
      <alignment wrapText="1"/>
    </xf>
    <xf numFmtId="0" fontId="2" fillId="0" borderId="0" xfId="6" applyFont="1" applyFill="1" applyAlignment="1">
      <alignment vertical="center" wrapText="1"/>
    </xf>
    <xf numFmtId="0" fontId="2" fillId="0" borderId="1" xfId="0" applyFont="1" applyFill="1" applyBorder="1" applyAlignment="1">
      <alignment vertical="center" wrapText="1"/>
    </xf>
    <xf numFmtId="49" fontId="2" fillId="0" borderId="1" xfId="6" applyNumberFormat="1" applyFont="1" applyFill="1" applyBorder="1" applyAlignment="1">
      <alignment vertical="top" wrapText="1"/>
    </xf>
    <xf numFmtId="0" fontId="3" fillId="0" borderId="1" xfId="8" applyFont="1" applyFill="1" applyBorder="1" applyAlignment="1">
      <alignment horizontal="justify" vertical="top"/>
    </xf>
    <xf numFmtId="0" fontId="2" fillId="0" borderId="0" xfId="6" applyFont="1" applyFill="1" applyAlignment="1">
      <alignment horizontal="justify"/>
    </xf>
    <xf numFmtId="0" fontId="2" fillId="0" borderId="0" xfId="6" applyFont="1" applyFill="1" applyAlignment="1">
      <alignment horizontal="center"/>
    </xf>
    <xf numFmtId="49" fontId="2" fillId="0" borderId="0" xfId="3" applyNumberFormat="1" applyFont="1" applyFill="1" applyAlignment="1">
      <alignment horizontal="left" vertical="center"/>
    </xf>
    <xf numFmtId="0" fontId="2" fillId="0" borderId="0" xfId="3" applyFont="1" applyFill="1" applyAlignment="1">
      <alignment horizontal="left" vertical="top" wrapText="1"/>
    </xf>
    <xf numFmtId="0" fontId="2" fillId="0" borderId="0" xfId="3" applyFont="1" applyFill="1" applyAlignment="1">
      <alignment horizontal="left" vertical="center"/>
    </xf>
    <xf numFmtId="164" fontId="2" fillId="0" borderId="0" xfId="3" applyNumberFormat="1" applyFont="1" applyFill="1" applyAlignment="1">
      <alignment vertical="center"/>
    </xf>
    <xf numFmtId="164" fontId="2" fillId="0" borderId="0" xfId="3" applyNumberFormat="1" applyFont="1" applyFill="1"/>
    <xf numFmtId="0" fontId="2" fillId="0" borderId="0" xfId="8" applyFont="1" applyFill="1" applyAlignment="1">
      <alignment horizontal="left" vertical="center"/>
    </xf>
    <xf numFmtId="164" fontId="2" fillId="0" borderId="0" xfId="8" applyNumberFormat="1" applyFont="1" applyFill="1" applyAlignment="1">
      <alignment vertical="center"/>
    </xf>
    <xf numFmtId="164" fontId="2" fillId="0" borderId="0" xfId="8" applyNumberFormat="1" applyFont="1" applyFill="1"/>
    <xf numFmtId="49" fontId="2" fillId="0" borderId="0" xfId="8" applyNumberFormat="1" applyFont="1" applyFill="1" applyAlignment="1">
      <alignment horizontal="left" vertical="center"/>
    </xf>
    <xf numFmtId="49" fontId="2" fillId="0" borderId="0" xfId="8" applyNumberFormat="1" applyFont="1" applyFill="1" applyAlignment="1">
      <alignment horizontal="left" vertical="center" wrapText="1"/>
    </xf>
    <xf numFmtId="0" fontId="2" fillId="0" borderId="1" xfId="5" applyFont="1" applyFill="1" applyBorder="1" applyAlignment="1">
      <alignment horizontal="justify" vertical="top" wrapText="1"/>
    </xf>
    <xf numFmtId="0" fontId="2" fillId="0" borderId="0" xfId="6" applyFont="1" applyFill="1" applyAlignment="1">
      <alignment wrapText="1"/>
    </xf>
    <xf numFmtId="0" fontId="2" fillId="0" borderId="1" xfId="7" applyFont="1" applyFill="1" applyBorder="1" applyAlignment="1">
      <alignment horizontal="justify" vertical="top" wrapText="1"/>
    </xf>
    <xf numFmtId="49" fontId="2" fillId="0" borderId="1" xfId="7" applyNumberFormat="1" applyFont="1" applyFill="1" applyBorder="1" applyAlignment="1">
      <alignment vertical="top" wrapText="1"/>
    </xf>
    <xf numFmtId="164" fontId="2" fillId="0" borderId="1" xfId="7" applyNumberFormat="1" applyFont="1" applyFill="1" applyBorder="1" applyAlignment="1">
      <alignment wrapText="1"/>
    </xf>
    <xf numFmtId="0" fontId="2" fillId="0" borderId="1" xfId="7" applyFont="1" applyFill="1" applyBorder="1" applyAlignment="1">
      <alignment horizontal="center" wrapText="1"/>
    </xf>
    <xf numFmtId="0" fontId="2" fillId="0" borderId="0" xfId="0" applyFont="1" applyFill="1"/>
    <xf numFmtId="164" fontId="2" fillId="0" borderId="0" xfId="6" applyNumberFormat="1" applyFont="1" applyFill="1" applyAlignment="1">
      <alignment horizontal="right"/>
    </xf>
    <xf numFmtId="0" fontId="2" fillId="0" borderId="0" xfId="3" applyFont="1" applyFill="1" applyAlignment="1">
      <alignment horizontal="center"/>
    </xf>
    <xf numFmtId="164" fontId="2" fillId="0" borderId="0" xfId="3" applyNumberFormat="1" applyFont="1" applyFill="1" applyAlignment="1">
      <alignment horizontal="right"/>
    </xf>
    <xf numFmtId="0" fontId="2" fillId="0" borderId="0" xfId="8" applyFont="1" applyFill="1" applyAlignment="1">
      <alignment horizontal="center"/>
    </xf>
    <xf numFmtId="164" fontId="2" fillId="0" borderId="0" xfId="8" applyNumberFormat="1" applyFont="1" applyFill="1" applyAlignment="1">
      <alignment horizontal="right"/>
    </xf>
    <xf numFmtId="49" fontId="3" fillId="0" borderId="0" xfId="7" applyNumberFormat="1" applyFont="1" applyFill="1" applyAlignment="1">
      <alignment vertical="center"/>
    </xf>
    <xf numFmtId="49" fontId="3" fillId="0" borderId="0" xfId="7" applyNumberFormat="1" applyFont="1" applyFill="1" applyAlignment="1">
      <alignment horizontal="center"/>
    </xf>
    <xf numFmtId="49" fontId="3" fillId="0" borderId="0" xfId="7" applyNumberFormat="1" applyFont="1" applyFill="1" applyAlignment="1">
      <alignment horizontal="right"/>
    </xf>
    <xf numFmtId="49" fontId="3" fillId="0" borderId="0" xfId="6" applyNumberFormat="1" applyFont="1" applyFill="1" applyAlignment="1">
      <alignment horizontal="center" vertical="center"/>
    </xf>
    <xf numFmtId="49" fontId="3" fillId="0" borderId="0" xfId="6" applyNumberFormat="1" applyFont="1" applyFill="1" applyAlignment="1">
      <alignment horizontal="center"/>
    </xf>
    <xf numFmtId="49" fontId="3" fillId="0" borderId="0" xfId="6" applyNumberFormat="1" applyFont="1" applyFill="1" applyAlignment="1">
      <alignment horizontal="right"/>
    </xf>
    <xf numFmtId="49" fontId="3" fillId="0" borderId="0" xfId="6" applyNumberFormat="1" applyFont="1" applyFill="1" applyAlignment="1">
      <alignment horizontal="left" vertical="center"/>
    </xf>
    <xf numFmtId="49" fontId="2" fillId="0" borderId="0" xfId="6" applyNumberFormat="1" applyFont="1" applyFill="1" applyAlignment="1">
      <alignment vertical="center"/>
    </xf>
    <xf numFmtId="0" fontId="2" fillId="0" borderId="0" xfId="6" applyFont="1" applyFill="1" applyAlignment="1">
      <alignment horizontal="justify" vertical="center"/>
    </xf>
    <xf numFmtId="49" fontId="3" fillId="0" borderId="0" xfId="6" applyNumberFormat="1" applyFont="1" applyFill="1" applyBorder="1" applyAlignment="1">
      <alignment vertical="center"/>
    </xf>
    <xf numFmtId="0" fontId="3" fillId="0" borderId="0" xfId="6" applyFont="1" applyFill="1" applyBorder="1" applyAlignment="1">
      <alignment horizontal="justify" vertical="center"/>
    </xf>
    <xf numFmtId="0" fontId="2" fillId="0" borderId="0" xfId="6" applyFont="1" applyFill="1" applyBorder="1" applyAlignment="1">
      <alignment horizontal="center"/>
    </xf>
    <xf numFmtId="164" fontId="2" fillId="0" borderId="0" xfId="6" applyNumberFormat="1" applyFont="1" applyFill="1" applyBorder="1" applyAlignment="1">
      <alignment horizontal="right"/>
    </xf>
    <xf numFmtId="164" fontId="2" fillId="0" borderId="0" xfId="6" applyNumberFormat="1" applyFont="1" applyFill="1" applyBorder="1"/>
    <xf numFmtId="164" fontId="2" fillId="0" borderId="0" xfId="6" applyNumberFormat="1" applyFont="1" applyFill="1" applyBorder="1" applyAlignment="1">
      <alignment vertical="center"/>
    </xf>
    <xf numFmtId="0" fontId="3" fillId="0" borderId="0" xfId="8" applyFont="1" applyFill="1" applyBorder="1" applyAlignment="1">
      <alignment horizontal="justify"/>
    </xf>
    <xf numFmtId="0" fontId="3" fillId="0" borderId="0" xfId="6" applyFont="1" applyFill="1" applyBorder="1" applyAlignment="1">
      <alignment horizontal="center"/>
    </xf>
    <xf numFmtId="164" fontId="3" fillId="0" borderId="0" xfId="6" applyNumberFormat="1" applyFont="1" applyFill="1" applyBorder="1" applyAlignment="1">
      <alignment horizontal="right"/>
    </xf>
    <xf numFmtId="164" fontId="3" fillId="0" borderId="0" xfId="6" applyNumberFormat="1" applyFont="1" applyFill="1" applyBorder="1"/>
    <xf numFmtId="164" fontId="3" fillId="0" borderId="0" xfId="6" applyNumberFormat="1" applyFont="1" applyFill="1" applyBorder="1" applyAlignment="1">
      <alignment vertical="center"/>
    </xf>
    <xf numFmtId="49" fontId="2" fillId="0" borderId="10" xfId="6" applyNumberFormat="1" applyFont="1" applyFill="1" applyBorder="1" applyAlignment="1">
      <alignment vertical="center"/>
    </xf>
    <xf numFmtId="0" fontId="3" fillId="0" borderId="10" xfId="6" applyFont="1" applyFill="1" applyBorder="1" applyAlignment="1">
      <alignment horizontal="justify" vertical="center"/>
    </xf>
    <xf numFmtId="0" fontId="2" fillId="0" borderId="10" xfId="6" applyFont="1" applyFill="1" applyBorder="1" applyAlignment="1">
      <alignment horizontal="center"/>
    </xf>
    <xf numFmtId="164" fontId="2" fillId="0" borderId="10" xfId="6" applyNumberFormat="1" applyFont="1" applyFill="1" applyBorder="1" applyAlignment="1">
      <alignment horizontal="right"/>
    </xf>
    <xf numFmtId="164" fontId="2" fillId="0" borderId="10" xfId="6" applyNumberFormat="1" applyFont="1" applyFill="1" applyBorder="1"/>
    <xf numFmtId="164" fontId="3" fillId="0" borderId="10" xfId="6" applyNumberFormat="1" applyFont="1" applyFill="1" applyBorder="1" applyAlignment="1">
      <alignment vertical="center"/>
    </xf>
    <xf numFmtId="49" fontId="3" fillId="0" borderId="0" xfId="6" applyNumberFormat="1" applyFont="1" applyFill="1" applyAlignment="1">
      <alignment vertical="center"/>
    </xf>
    <xf numFmtId="0" fontId="3" fillId="0" borderId="0" xfId="6" applyFont="1" applyFill="1" applyAlignment="1">
      <alignment horizontal="justify" vertical="center"/>
    </xf>
    <xf numFmtId="164" fontId="3" fillId="0" borderId="0" xfId="6" applyNumberFormat="1" applyFont="1" applyFill="1"/>
    <xf numFmtId="164" fontId="3" fillId="0" borderId="0" xfId="6" applyNumberFormat="1" applyFont="1" applyFill="1" applyAlignment="1">
      <alignment vertical="center"/>
    </xf>
    <xf numFmtId="0" fontId="2" fillId="0" borderId="0" xfId="0" applyFont="1" applyFill="1" applyAlignment="1">
      <alignment vertical="center" wrapText="1"/>
    </xf>
    <xf numFmtId="164" fontId="2" fillId="0" borderId="2" xfId="6" applyNumberFormat="1" applyFont="1" applyFill="1" applyBorder="1" applyAlignment="1">
      <alignment horizontal="right"/>
    </xf>
    <xf numFmtId="49" fontId="2" fillId="0" borderId="3" xfId="6" applyNumberFormat="1" applyFont="1" applyFill="1" applyBorder="1" applyAlignment="1">
      <alignment horizontal="center" vertical="top"/>
    </xf>
    <xf numFmtId="0" fontId="3" fillId="0" borderId="3" xfId="17" applyFont="1" applyFill="1" applyBorder="1" applyAlignment="1">
      <alignment horizontal="center"/>
    </xf>
    <xf numFmtId="0" fontId="3" fillId="0" borderId="3" xfId="17" applyFont="1" applyFill="1" applyBorder="1" applyAlignment="1">
      <alignment horizontal="right"/>
    </xf>
    <xf numFmtId="164" fontId="3" fillId="0" borderId="3" xfId="17" applyNumberFormat="1" applyFont="1" applyFill="1" applyBorder="1" applyAlignment="1">
      <alignment horizontal="center"/>
    </xf>
    <xf numFmtId="164" fontId="2" fillId="0" borderId="4" xfId="6" applyNumberFormat="1" applyFont="1" applyFill="1" applyBorder="1" applyAlignment="1">
      <alignment horizontal="right"/>
    </xf>
    <xf numFmtId="0" fontId="2" fillId="0" borderId="1" xfId="6" applyFont="1" applyFill="1" applyBorder="1" applyAlignment="1">
      <alignment vertical="top"/>
    </xf>
    <xf numFmtId="164" fontId="2" fillId="0" borderId="1" xfId="6" applyNumberFormat="1" applyFont="1" applyFill="1" applyBorder="1" applyAlignment="1">
      <alignment horizontal="right"/>
    </xf>
    <xf numFmtId="0" fontId="3" fillId="0" borderId="1" xfId="8" applyFont="1" applyFill="1" applyBorder="1" applyAlignment="1">
      <alignment horizontal="justify"/>
    </xf>
    <xf numFmtId="49" fontId="3" fillId="0" borderId="1" xfId="8" applyNumberFormat="1" applyFont="1" applyFill="1" applyBorder="1" applyAlignment="1">
      <alignment vertical="top"/>
    </xf>
    <xf numFmtId="0" fontId="2" fillId="0" borderId="1" xfId="0" applyFont="1" applyFill="1" applyBorder="1" applyAlignment="1">
      <alignment horizontal="center"/>
    </xf>
    <xf numFmtId="49" fontId="2" fillId="0" borderId="11" xfId="8" applyNumberFormat="1" applyFont="1" applyFill="1" applyBorder="1" applyAlignment="1">
      <alignment vertical="top"/>
    </xf>
    <xf numFmtId="0" fontId="2" fillId="0" borderId="11" xfId="0" applyFont="1" applyFill="1" applyBorder="1" applyAlignment="1">
      <alignment vertical="top" wrapText="1"/>
    </xf>
    <xf numFmtId="0" fontId="2" fillId="0" borderId="11" xfId="8" applyFont="1" applyFill="1" applyBorder="1" applyAlignment="1">
      <alignment horizontal="center"/>
    </xf>
    <xf numFmtId="164" fontId="2" fillId="0" borderId="11" xfId="8" applyNumberFormat="1" applyFont="1" applyFill="1" applyBorder="1" applyAlignment="1">
      <alignment horizontal="right"/>
    </xf>
    <xf numFmtId="164" fontId="2" fillId="0" borderId="11" xfId="8" applyNumberFormat="1" applyFont="1" applyFill="1" applyBorder="1"/>
    <xf numFmtId="49" fontId="2" fillId="0" borderId="5" xfId="9" applyNumberFormat="1" applyFont="1" applyFill="1" applyBorder="1" applyAlignment="1">
      <alignment vertical="center"/>
    </xf>
    <xf numFmtId="0" fontId="3" fillId="0" borderId="5" xfId="9" applyFont="1" applyFill="1" applyBorder="1" applyAlignment="1">
      <alignment horizontal="justify" vertical="center"/>
    </xf>
    <xf numFmtId="0" fontId="3" fillId="0" borderId="5" xfId="9" applyFont="1" applyFill="1" applyBorder="1" applyAlignment="1">
      <alignment horizontal="center"/>
    </xf>
    <xf numFmtId="164" fontId="3" fillId="0" borderId="5" xfId="9" applyNumberFormat="1" applyFont="1" applyFill="1" applyBorder="1" applyAlignment="1">
      <alignment horizontal="right"/>
    </xf>
    <xf numFmtId="4" fontId="3" fillId="0" borderId="5" xfId="9" applyNumberFormat="1" applyFont="1" applyFill="1" applyBorder="1" applyAlignment="1">
      <alignment horizontal="right" vertical="center"/>
    </xf>
    <xf numFmtId="164" fontId="3" fillId="0" borderId="5" xfId="9" applyNumberFormat="1" applyFont="1" applyFill="1" applyBorder="1" applyAlignment="1">
      <alignment horizontal="right" vertical="center"/>
    </xf>
    <xf numFmtId="49" fontId="2" fillId="0" borderId="12" xfId="9" applyNumberFormat="1" applyFont="1" applyFill="1" applyBorder="1" applyAlignment="1">
      <alignment vertical="center"/>
    </xf>
    <xf numFmtId="0" fontId="3" fillId="0" borderId="12" xfId="9" applyFont="1" applyFill="1" applyBorder="1" applyAlignment="1">
      <alignment horizontal="justify" vertical="center"/>
    </xf>
    <xf numFmtId="0" fontId="3" fillId="0" borderId="12" xfId="9" applyFont="1" applyFill="1" applyBorder="1" applyAlignment="1">
      <alignment horizontal="center"/>
    </xf>
    <xf numFmtId="164" fontId="3" fillId="0" borderId="12" xfId="9" applyNumberFormat="1" applyFont="1" applyFill="1" applyBorder="1" applyAlignment="1">
      <alignment horizontal="right"/>
    </xf>
    <xf numFmtId="4" fontId="3" fillId="0" borderId="12" xfId="9" applyNumberFormat="1" applyFont="1" applyFill="1" applyBorder="1" applyAlignment="1">
      <alignment horizontal="right" vertical="center"/>
    </xf>
    <xf numFmtId="164" fontId="3" fillId="0" borderId="12" xfId="9" applyNumberFormat="1" applyFont="1" applyFill="1" applyBorder="1" applyAlignment="1">
      <alignment horizontal="right" vertical="center"/>
    </xf>
    <xf numFmtId="0" fontId="3" fillId="0" borderId="1" xfId="0" applyFont="1" applyFill="1" applyBorder="1" applyAlignment="1">
      <alignment vertical="top" wrapText="1"/>
    </xf>
    <xf numFmtId="0" fontId="3" fillId="0" borderId="1" xfId="9" applyFont="1" applyFill="1" applyBorder="1" applyAlignment="1">
      <alignment horizontal="center"/>
    </xf>
    <xf numFmtId="164" fontId="3" fillId="0" borderId="1" xfId="9" applyNumberFormat="1" applyFont="1" applyFill="1" applyBorder="1" applyAlignment="1">
      <alignment horizontal="right"/>
    </xf>
    <xf numFmtId="4" fontId="3" fillId="0" borderId="1" xfId="9" applyNumberFormat="1" applyFont="1" applyFill="1" applyBorder="1" applyAlignment="1">
      <alignment horizontal="right" vertical="center"/>
    </xf>
    <xf numFmtId="164" fontId="3" fillId="0" borderId="1" xfId="9" applyNumberFormat="1" applyFont="1" applyFill="1" applyBorder="1" applyAlignment="1">
      <alignment horizontal="right" vertical="center"/>
    </xf>
    <xf numFmtId="49" fontId="2" fillId="0" borderId="1" xfId="9" applyNumberFormat="1" applyFont="1" applyFill="1" applyBorder="1" applyAlignment="1">
      <alignment vertical="center"/>
    </xf>
    <xf numFmtId="0" fontId="3" fillId="0" borderId="1" xfId="9" applyFont="1" applyFill="1" applyBorder="1" applyAlignment="1">
      <alignment horizontal="justify" vertical="center"/>
    </xf>
    <xf numFmtId="0" fontId="11" fillId="0" borderId="1" xfId="0" applyFont="1" applyFill="1" applyBorder="1" applyAlignment="1">
      <alignment vertical="top" wrapText="1"/>
    </xf>
    <xf numFmtId="0" fontId="5" fillId="0" borderId="1" xfId="0" applyFont="1" applyFill="1" applyBorder="1" applyAlignment="1">
      <alignment horizontal="justify" vertical="top" wrapText="1"/>
    </xf>
    <xf numFmtId="0" fontId="2" fillId="0" borderId="1" xfId="8" applyFont="1" applyFill="1" applyBorder="1" applyAlignment="1">
      <alignment horizontal="justify" vertical="top"/>
    </xf>
    <xf numFmtId="0" fontId="2" fillId="0" borderId="11" xfId="0" applyFont="1" applyFill="1" applyBorder="1" applyAlignment="1">
      <alignment horizontal="center" wrapText="1"/>
    </xf>
    <xf numFmtId="2" fontId="2" fillId="0" borderId="11" xfId="0" applyNumberFormat="1" applyFont="1" applyFill="1" applyBorder="1" applyAlignment="1">
      <alignment horizontal="right" wrapText="1"/>
    </xf>
    <xf numFmtId="49" fontId="3" fillId="0" borderId="1" xfId="7" applyNumberFormat="1" applyFont="1" applyFill="1" applyBorder="1" applyAlignment="1">
      <alignment vertical="top"/>
    </xf>
    <xf numFmtId="49" fontId="2" fillId="0" borderId="1" xfId="7" applyNumberFormat="1" applyFont="1" applyFill="1" applyBorder="1" applyAlignment="1">
      <alignment vertical="top"/>
    </xf>
    <xf numFmtId="0" fontId="2" fillId="0" borderId="1" xfId="7" applyFont="1" applyFill="1" applyBorder="1" applyAlignment="1">
      <alignment horizontal="center"/>
    </xf>
    <xf numFmtId="164" fontId="2" fillId="0" borderId="1" xfId="7" applyNumberFormat="1" applyFont="1" applyFill="1" applyBorder="1" applyAlignment="1">
      <alignment horizontal="right"/>
    </xf>
    <xf numFmtId="2" fontId="2" fillId="0" borderId="1" xfId="0" applyNumberFormat="1" applyFont="1" applyFill="1" applyBorder="1" applyAlignment="1">
      <alignment horizontal="right"/>
    </xf>
    <xf numFmtId="0" fontId="2" fillId="0" borderId="1" xfId="11" applyFont="1" applyFill="1" applyBorder="1" applyAlignment="1">
      <alignment horizontal="justify" vertical="top" wrapText="1"/>
    </xf>
    <xf numFmtId="0" fontId="2" fillId="0" borderId="1" xfId="11" applyFont="1" applyFill="1" applyBorder="1" applyAlignment="1">
      <alignment horizontal="center"/>
    </xf>
    <xf numFmtId="164" fontId="2" fillId="0" borderId="1" xfId="11" applyNumberFormat="1" applyFont="1" applyFill="1" applyBorder="1" applyAlignment="1">
      <alignment horizontal="right"/>
    </xf>
    <xf numFmtId="49" fontId="2" fillId="0" borderId="11" xfId="7" applyNumberFormat="1" applyFont="1" applyFill="1" applyBorder="1" applyAlignment="1">
      <alignment vertical="top"/>
    </xf>
    <xf numFmtId="2" fontId="2" fillId="0" borderId="11" xfId="0" applyNumberFormat="1" applyFont="1" applyFill="1" applyBorder="1" applyAlignment="1">
      <alignment horizontal="right"/>
    </xf>
    <xf numFmtId="164" fontId="2" fillId="0" borderId="11" xfId="7" applyNumberFormat="1" applyFont="1" applyFill="1" applyBorder="1"/>
    <xf numFmtId="0" fontId="2" fillId="0" borderId="5" xfId="9" applyFont="1" applyFill="1" applyBorder="1" applyAlignment="1">
      <alignment horizontal="center"/>
    </xf>
    <xf numFmtId="164" fontId="2" fillId="0" borderId="5" xfId="9" applyNumberFormat="1" applyFont="1" applyFill="1" applyBorder="1" applyAlignment="1">
      <alignment horizontal="right"/>
    </xf>
    <xf numFmtId="49" fontId="2" fillId="0" borderId="12" xfId="8" applyNumberFormat="1" applyFont="1" applyFill="1" applyBorder="1" applyAlignment="1">
      <alignment vertical="top"/>
    </xf>
    <xf numFmtId="0" fontId="2" fillId="0" borderId="12" xfId="0" applyFont="1" applyFill="1" applyBorder="1" applyAlignment="1">
      <alignment vertical="top" wrapText="1"/>
    </xf>
    <xf numFmtId="0" fontId="2" fillId="0" borderId="12" xfId="8" applyFont="1" applyFill="1" applyBorder="1" applyAlignment="1">
      <alignment horizontal="center"/>
    </xf>
    <xf numFmtId="164" fontId="2" fillId="0" borderId="12" xfId="8" applyNumberFormat="1" applyFont="1" applyFill="1" applyBorder="1" applyAlignment="1">
      <alignment horizontal="right"/>
    </xf>
    <xf numFmtId="164" fontId="2" fillId="0" borderId="12" xfId="8" applyNumberFormat="1" applyFont="1" applyFill="1" applyBorder="1"/>
    <xf numFmtId="49" fontId="3" fillId="0" borderId="11" xfId="8" applyNumberFormat="1" applyFont="1" applyFill="1" applyBorder="1" applyAlignment="1">
      <alignment vertical="top"/>
    </xf>
    <xf numFmtId="0" fontId="2" fillId="0" borderId="11" xfId="0" applyFont="1" applyFill="1" applyBorder="1" applyAlignment="1">
      <alignment horizontal="center"/>
    </xf>
    <xf numFmtId="49" fontId="3" fillId="0" borderId="12" xfId="8" applyNumberFormat="1" applyFont="1" applyFill="1" applyBorder="1" applyAlignment="1">
      <alignment vertical="top"/>
    </xf>
    <xf numFmtId="0" fontId="2" fillId="0" borderId="12" xfId="0" applyFont="1" applyFill="1" applyBorder="1" applyAlignment="1">
      <alignment horizontal="center"/>
    </xf>
    <xf numFmtId="2" fontId="2" fillId="0" borderId="12" xfId="0" applyNumberFormat="1" applyFont="1" applyFill="1" applyBorder="1" applyAlignment="1">
      <alignment horizontal="right"/>
    </xf>
    <xf numFmtId="4" fontId="2" fillId="0" borderId="1" xfId="0" applyNumberFormat="1" applyFont="1" applyFill="1" applyBorder="1" applyAlignment="1">
      <alignment horizontal="right" wrapText="1"/>
    </xf>
    <xf numFmtId="0" fontId="2" fillId="0" borderId="1" xfId="0" applyFont="1" applyFill="1" applyBorder="1" applyAlignment="1">
      <alignment horizontal="center" vertical="top"/>
    </xf>
    <xf numFmtId="2" fontId="2" fillId="0" borderId="1" xfId="0" applyNumberFormat="1" applyFont="1" applyFill="1" applyBorder="1" applyAlignment="1">
      <alignment horizontal="center" vertical="top"/>
    </xf>
    <xf numFmtId="0" fontId="2" fillId="0" borderId="0" xfId="7" applyFont="1" applyFill="1"/>
    <xf numFmtId="0" fontId="2" fillId="0" borderId="1" xfId="7" applyFont="1" applyFill="1" applyBorder="1" applyAlignment="1">
      <alignment horizontal="justify"/>
    </xf>
    <xf numFmtId="4" fontId="2" fillId="0" borderId="1" xfId="0" applyNumberFormat="1" applyFont="1" applyFill="1" applyBorder="1" applyAlignment="1">
      <alignment horizontal="right" vertical="top" wrapText="1"/>
    </xf>
    <xf numFmtId="4" fontId="2" fillId="0" borderId="1" xfId="0" applyNumberFormat="1" applyFont="1" applyFill="1" applyBorder="1" applyAlignment="1">
      <alignment horizontal="right"/>
    </xf>
    <xf numFmtId="4" fontId="2" fillId="0" borderId="1" xfId="0" applyNumberFormat="1" applyFont="1" applyFill="1" applyBorder="1" applyAlignment="1">
      <alignment horizontal="right" vertical="top"/>
    </xf>
    <xf numFmtId="4" fontId="2" fillId="0" borderId="11" xfId="0" applyNumberFormat="1" applyFont="1" applyFill="1" applyBorder="1" applyAlignment="1">
      <alignment horizontal="right" vertical="top"/>
    </xf>
    <xf numFmtId="49" fontId="3" fillId="0" borderId="7" xfId="8" applyNumberFormat="1" applyFont="1" applyFill="1" applyBorder="1" applyAlignment="1">
      <alignment vertical="top"/>
    </xf>
    <xf numFmtId="164" fontId="2" fillId="0" borderId="7" xfId="8" applyNumberFormat="1" applyFont="1" applyFill="1" applyBorder="1"/>
    <xf numFmtId="164" fontId="3" fillId="0" borderId="5" xfId="8" applyNumberFormat="1" applyFont="1" applyFill="1" applyBorder="1"/>
    <xf numFmtId="49" fontId="2" fillId="0" borderId="6" xfId="9" applyNumberFormat="1" applyFont="1" applyFill="1" applyBorder="1" applyAlignment="1">
      <alignment vertical="center"/>
    </xf>
    <xf numFmtId="0" fontId="3" fillId="0" borderId="6" xfId="9" applyFont="1" applyFill="1" applyBorder="1" applyAlignment="1">
      <alignment horizontal="justify" vertical="center"/>
    </xf>
    <xf numFmtId="0" fontId="3" fillId="0" borderId="6" xfId="9" applyFont="1" applyFill="1" applyBorder="1" applyAlignment="1">
      <alignment horizontal="center"/>
    </xf>
    <xf numFmtId="164" fontId="3" fillId="0" borderId="6" xfId="9" applyNumberFormat="1" applyFont="1" applyFill="1" applyBorder="1" applyAlignment="1">
      <alignment horizontal="right"/>
    </xf>
    <xf numFmtId="4" fontId="3" fillId="0" borderId="6" xfId="9" applyNumberFormat="1" applyFont="1" applyFill="1" applyBorder="1" applyAlignment="1">
      <alignment horizontal="right" vertical="center"/>
    </xf>
    <xf numFmtId="164" fontId="2" fillId="0" borderId="8" xfId="8" applyNumberFormat="1" applyFont="1" applyFill="1" applyBorder="1"/>
    <xf numFmtId="49" fontId="3" fillId="0" borderId="8" xfId="8" applyNumberFormat="1" applyFont="1" applyFill="1" applyBorder="1" applyAlignment="1">
      <alignment vertical="top"/>
    </xf>
    <xf numFmtId="0" fontId="2" fillId="0" borderId="6" xfId="0" applyFont="1" applyFill="1" applyBorder="1" applyAlignment="1">
      <alignment vertical="top" wrapText="1"/>
    </xf>
    <xf numFmtId="0" fontId="2" fillId="0" borderId="6" xfId="0" applyFont="1" applyFill="1" applyBorder="1" applyAlignment="1">
      <alignment horizontal="center"/>
    </xf>
    <xf numFmtId="2" fontId="2" fillId="0" borderId="6" xfId="0" applyNumberFormat="1" applyFont="1" applyFill="1" applyBorder="1" applyAlignment="1">
      <alignment horizontal="right"/>
    </xf>
    <xf numFmtId="0" fontId="2" fillId="0" borderId="0" xfId="6" applyFont="1" applyFill="1" applyBorder="1"/>
    <xf numFmtId="49" fontId="3" fillId="0" borderId="0" xfId="8" applyNumberFormat="1" applyFont="1" applyFill="1" applyBorder="1" applyAlignment="1">
      <alignment vertical="top"/>
    </xf>
    <xf numFmtId="0" fontId="2" fillId="0" borderId="0" xfId="0" applyFont="1" applyFill="1" applyBorder="1" applyAlignment="1">
      <alignment vertical="top" wrapText="1"/>
    </xf>
    <xf numFmtId="0" fontId="2" fillId="0" borderId="0" xfId="0" applyFont="1" applyFill="1" applyBorder="1" applyAlignment="1">
      <alignment horizontal="center"/>
    </xf>
    <xf numFmtId="2" fontId="2" fillId="0" borderId="0" xfId="0" applyNumberFormat="1" applyFont="1" applyFill="1" applyBorder="1" applyAlignment="1">
      <alignment horizontal="right"/>
    </xf>
    <xf numFmtId="164" fontId="2" fillId="0" borderId="0" xfId="8" applyNumberFormat="1" applyFont="1" applyFill="1" applyBorder="1"/>
    <xf numFmtId="49" fontId="2" fillId="0" borderId="0" xfId="6" applyNumberFormat="1" applyFont="1" applyFill="1" applyBorder="1" applyAlignment="1">
      <alignment vertical="top"/>
    </xf>
    <xf numFmtId="0" fontId="2" fillId="0" borderId="0" xfId="6" applyFont="1" applyFill="1" applyBorder="1" applyAlignment="1">
      <alignment horizontal="justify"/>
    </xf>
    <xf numFmtId="0" fontId="2" fillId="0" borderId="7" xfId="0" applyFont="1" applyFill="1" applyBorder="1" applyAlignment="1">
      <alignment horizontal="center"/>
    </xf>
    <xf numFmtId="2" fontId="2" fillId="0" borderId="7" xfId="0" applyNumberFormat="1" applyFont="1" applyFill="1" applyBorder="1" applyAlignment="1">
      <alignment horizontal="right"/>
    </xf>
    <xf numFmtId="49" fontId="2" fillId="0" borderId="7" xfId="8" applyNumberFormat="1" applyFont="1" applyFill="1" applyBorder="1" applyAlignment="1">
      <alignment vertical="top"/>
    </xf>
    <xf numFmtId="4" fontId="2" fillId="0" borderId="7" xfId="0" applyNumberFormat="1" applyFont="1" applyFill="1" applyBorder="1" applyAlignment="1">
      <alignment horizontal="right"/>
    </xf>
    <xf numFmtId="0" fontId="2" fillId="0" borderId="0" xfId="0" applyFont="1" applyFill="1" applyAlignment="1">
      <alignment vertical="top" wrapText="1"/>
    </xf>
    <xf numFmtId="0" fontId="2" fillId="0" borderId="0" xfId="7" applyFont="1" applyFill="1" applyAlignment="1">
      <alignment vertical="top" wrapText="1"/>
    </xf>
    <xf numFmtId="0" fontId="14" fillId="0" borderId="0" xfId="6" applyFont="1" applyFill="1"/>
    <xf numFmtId="0" fontId="2" fillId="0" borderId="13" xfId="0" applyFont="1" applyFill="1" applyBorder="1" applyAlignment="1">
      <alignment horizontal="justify" vertical="top" wrapText="1"/>
    </xf>
    <xf numFmtId="0" fontId="11" fillId="0" borderId="13" xfId="7" applyFont="1" applyFill="1" applyBorder="1" applyAlignment="1">
      <alignment vertical="top" wrapText="1"/>
    </xf>
    <xf numFmtId="0" fontId="2" fillId="0" borderId="13" xfId="7" applyFont="1" applyFill="1" applyBorder="1"/>
    <xf numFmtId="0" fontId="3" fillId="0" borderId="13" xfId="0" applyFont="1" applyFill="1" applyBorder="1" applyAlignment="1">
      <alignment vertical="top" wrapText="1"/>
    </xf>
    <xf numFmtId="0" fontId="2" fillId="0" borderId="1" xfId="7" applyFont="1" applyFill="1" applyBorder="1" applyAlignment="1">
      <alignment vertical="top" wrapText="1"/>
    </xf>
    <xf numFmtId="0" fontId="2" fillId="0" borderId="1" xfId="0" quotePrefix="1" applyFont="1" applyFill="1" applyBorder="1" applyAlignment="1">
      <alignment vertical="top" wrapText="1"/>
    </xf>
    <xf numFmtId="0" fontId="3" fillId="0" borderId="1" xfId="7" applyFont="1" applyFill="1" applyBorder="1" applyAlignment="1">
      <alignment vertical="top" wrapText="1"/>
    </xf>
    <xf numFmtId="0" fontId="2" fillId="0" borderId="1" xfId="7" applyFont="1" applyFill="1" applyBorder="1"/>
    <xf numFmtId="164" fontId="22" fillId="0" borderId="0" xfId="6" applyNumberFormat="1" applyFont="1"/>
    <xf numFmtId="49" fontId="15" fillId="0" borderId="14" xfId="0" applyNumberFormat="1" applyFont="1" applyFill="1" applyBorder="1" applyAlignment="1">
      <alignment horizontal="center" wrapText="1"/>
    </xf>
    <xf numFmtId="49" fontId="15" fillId="0" borderId="15" xfId="0" applyNumberFormat="1" applyFont="1" applyFill="1" applyBorder="1" applyAlignment="1">
      <alignment horizontal="center" vertical="top" wrapText="1"/>
    </xf>
    <xf numFmtId="49" fontId="15" fillId="0" borderId="5" xfId="0" applyNumberFormat="1" applyFont="1" applyFill="1" applyBorder="1" applyAlignment="1">
      <alignment horizontal="center" vertical="center" wrapText="1"/>
    </xf>
    <xf numFmtId="49" fontId="15" fillId="0" borderId="5" xfId="0" applyNumberFormat="1" applyFont="1" applyFill="1" applyBorder="1" applyAlignment="1">
      <alignment horizontal="center" wrapText="1"/>
    </xf>
    <xf numFmtId="49" fontId="15" fillId="0" borderId="16" xfId="0" applyNumberFormat="1" applyFont="1" applyFill="1" applyBorder="1" applyAlignment="1">
      <alignment horizontal="center" wrapText="1"/>
    </xf>
    <xf numFmtId="0" fontId="0" fillId="0" borderId="0" xfId="0" applyFill="1" applyAlignment="1">
      <alignment wrapText="1"/>
    </xf>
    <xf numFmtId="0" fontId="0" fillId="0" borderId="0" xfId="0" applyFill="1"/>
    <xf numFmtId="0" fontId="16" fillId="0" borderId="3" xfId="0" applyFont="1" applyFill="1" applyBorder="1" applyAlignment="1">
      <alignment horizontal="center" wrapText="1"/>
    </xf>
    <xf numFmtId="49" fontId="15" fillId="0" borderId="17" xfId="0" applyNumberFormat="1" applyFont="1" applyFill="1" applyBorder="1" applyAlignment="1">
      <alignment horizontal="left" wrapText="1"/>
    </xf>
    <xf numFmtId="49" fontId="16" fillId="0" borderId="3" xfId="0" applyNumberFormat="1" applyFont="1" applyFill="1" applyBorder="1" applyAlignment="1">
      <alignment horizontal="center" wrapText="1"/>
    </xf>
    <xf numFmtId="4" fontId="16" fillId="0" borderId="3" xfId="0" applyNumberFormat="1" applyFont="1" applyFill="1" applyBorder="1" applyAlignment="1">
      <alignment horizontal="right" wrapText="1"/>
    </xf>
    <xf numFmtId="0" fontId="15" fillId="0" borderId="3" xfId="0" applyFont="1" applyFill="1" applyBorder="1" applyAlignment="1">
      <alignment horizontal="center" vertical="top" wrapText="1"/>
    </xf>
    <xf numFmtId="0" fontId="15" fillId="0" borderId="3" xfId="0" applyFont="1" applyFill="1" applyBorder="1" applyAlignment="1">
      <alignment horizontal="center" wrapText="1"/>
    </xf>
    <xf numFmtId="4" fontId="15" fillId="0" borderId="17" xfId="18" applyNumberFormat="1" applyFont="1" applyFill="1" applyBorder="1" applyAlignment="1">
      <alignment vertical="top" wrapText="1"/>
    </xf>
    <xf numFmtId="49" fontId="15" fillId="0" borderId="3" xfId="0" applyNumberFormat="1" applyFont="1" applyFill="1" applyBorder="1" applyAlignment="1">
      <alignment horizontal="center" wrapText="1"/>
    </xf>
    <xf numFmtId="4" fontId="15" fillId="0" borderId="3" xfId="0" applyNumberFormat="1" applyFont="1" applyFill="1" applyBorder="1" applyAlignment="1">
      <alignment horizontal="right" wrapText="1"/>
    </xf>
    <xf numFmtId="4" fontId="18" fillId="0" borderId="17" xfId="18" applyNumberFormat="1" applyFont="1" applyFill="1" applyBorder="1" applyAlignment="1">
      <alignment vertical="top" wrapText="1"/>
    </xf>
    <xf numFmtId="0" fontId="19" fillId="0" borderId="0" xfId="0" applyFont="1" applyFill="1" applyAlignment="1">
      <alignment wrapText="1"/>
    </xf>
    <xf numFmtId="49" fontId="15" fillId="0" borderId="3" xfId="0" applyNumberFormat="1" applyFont="1" applyFill="1" applyBorder="1" applyAlignment="1">
      <alignment horizontal="center" vertical="center" wrapText="1"/>
    </xf>
    <xf numFmtId="4" fontId="16" fillId="0" borderId="3" xfId="0" applyNumberFormat="1" applyFont="1" applyFill="1" applyBorder="1" applyAlignment="1" applyProtection="1">
      <alignment horizontal="right" wrapText="1"/>
      <protection locked="0"/>
    </xf>
    <xf numFmtId="49" fontId="15" fillId="0" borderId="3" xfId="0" applyNumberFormat="1" applyFont="1" applyFill="1" applyBorder="1" applyAlignment="1">
      <alignment wrapText="1"/>
    </xf>
    <xf numFmtId="49" fontId="20" fillId="0" borderId="3" xfId="0" applyNumberFormat="1" applyFont="1" applyFill="1" applyBorder="1" applyAlignment="1">
      <alignment horizontal="center" vertical="top" wrapText="1"/>
    </xf>
    <xf numFmtId="0" fontId="16" fillId="0" borderId="3" xfId="0" applyFont="1" applyFill="1" applyBorder="1" applyAlignment="1">
      <alignment horizontal="justify" vertical="top" wrapText="1"/>
    </xf>
    <xf numFmtId="49" fontId="16" fillId="0" borderId="3" xfId="0"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4" fontId="16" fillId="0" borderId="3" xfId="0" applyNumberFormat="1" applyFont="1" applyFill="1" applyBorder="1" applyAlignment="1">
      <alignment horizontal="right" vertical="center" wrapText="1"/>
    </xf>
    <xf numFmtId="4" fontId="16" fillId="0" borderId="3" xfId="0" applyNumberFormat="1" applyFont="1" applyFill="1" applyBorder="1" applyAlignment="1" applyProtection="1">
      <alignment horizontal="right" vertical="center" wrapText="1"/>
      <protection locked="0"/>
    </xf>
    <xf numFmtId="0" fontId="16" fillId="0" borderId="17" xfId="0" applyFont="1" applyFill="1" applyBorder="1" applyAlignment="1">
      <alignment horizontal="justify" vertical="top" wrapText="1"/>
    </xf>
    <xf numFmtId="16" fontId="15" fillId="0" borderId="3" xfId="0" quotePrefix="1" applyNumberFormat="1" applyFont="1" applyFill="1" applyBorder="1" applyAlignment="1">
      <alignment horizontal="center" wrapText="1"/>
    </xf>
    <xf numFmtId="49" fontId="19" fillId="0" borderId="3" xfId="0" applyNumberFormat="1" applyFont="1" applyFill="1" applyBorder="1" applyAlignment="1">
      <alignment horizontal="center" vertical="top" wrapText="1"/>
    </xf>
    <xf numFmtId="0" fontId="15" fillId="0" borderId="17" xfId="0" applyFont="1" applyFill="1" applyBorder="1" applyAlignment="1">
      <alignment horizontal="justify" vertical="center" wrapText="1"/>
    </xf>
    <xf numFmtId="0" fontId="15" fillId="0" borderId="3" xfId="0" applyFont="1" applyFill="1" applyBorder="1" applyAlignment="1">
      <alignment horizontal="center" vertical="center" wrapText="1"/>
    </xf>
    <xf numFmtId="4" fontId="15" fillId="0" borderId="3" xfId="0" applyNumberFormat="1" applyFont="1" applyFill="1" applyBorder="1" applyAlignment="1" applyProtection="1">
      <alignment horizontal="right" vertical="center" wrapText="1"/>
      <protection locked="0"/>
    </xf>
    <xf numFmtId="4" fontId="15" fillId="0" borderId="3" xfId="0" applyNumberFormat="1" applyFont="1" applyFill="1" applyBorder="1" applyAlignment="1">
      <alignment horizontal="right" vertical="center" wrapText="1"/>
    </xf>
    <xf numFmtId="0" fontId="15" fillId="0" borderId="3" xfId="0" quotePrefix="1" applyFont="1" applyFill="1" applyBorder="1" applyAlignment="1">
      <alignment horizontal="center" vertical="center" wrapText="1"/>
    </xf>
    <xf numFmtId="0" fontId="15" fillId="0" borderId="17" xfId="0" applyFont="1" applyFill="1" applyBorder="1" applyAlignment="1">
      <alignment horizontal="justify" vertical="top" wrapText="1"/>
    </xf>
    <xf numFmtId="49" fontId="19" fillId="0" borderId="3" xfId="0" applyNumberFormat="1" applyFont="1" applyFill="1" applyBorder="1" applyAlignment="1">
      <alignment horizontal="center" vertical="center" wrapText="1"/>
    </xf>
    <xf numFmtId="0" fontId="16" fillId="0" borderId="3" xfId="0" applyFont="1" applyFill="1" applyBorder="1" applyAlignment="1">
      <alignment horizontal="center" vertical="top" wrapText="1"/>
    </xf>
    <xf numFmtId="49" fontId="15" fillId="0" borderId="17" xfId="0" applyNumberFormat="1" applyFont="1" applyFill="1" applyBorder="1" applyAlignment="1">
      <alignment horizontal="left" vertical="top" wrapText="1"/>
    </xf>
    <xf numFmtId="0" fontId="16" fillId="0" borderId="0" xfId="0" applyFont="1" applyFill="1" applyAlignment="1">
      <alignment horizontal="center" wrapText="1"/>
    </xf>
    <xf numFmtId="49" fontId="16" fillId="0" borderId="0" xfId="0" applyNumberFormat="1" applyFont="1" applyFill="1" applyAlignment="1">
      <alignment horizontal="left" vertical="top" wrapText="1"/>
    </xf>
    <xf numFmtId="49" fontId="16" fillId="0" borderId="0" xfId="0" applyNumberFormat="1" applyFont="1" applyFill="1" applyAlignment="1">
      <alignment horizontal="center" wrapText="1"/>
    </xf>
    <xf numFmtId="4" fontId="16" fillId="0" borderId="17" xfId="0" applyNumberFormat="1" applyFont="1" applyFill="1" applyBorder="1" applyAlignment="1">
      <alignment horizontal="left" wrapText="1"/>
    </xf>
    <xf numFmtId="4" fontId="16" fillId="0" borderId="18" xfId="0" applyNumberFormat="1" applyFont="1" applyFill="1" applyBorder="1" applyAlignment="1">
      <alignment horizontal="right" wrapText="1"/>
    </xf>
  </cellXfs>
  <cellStyles count="19">
    <cellStyle name="Keš" xfId="12" xr:uid="{00000000-0005-0000-0000-000000000000}"/>
    <cellStyle name="Navadno 2" xfId="1" xr:uid="{00000000-0005-0000-0000-000002000000}"/>
    <cellStyle name="Navadno 2 2" xfId="15" xr:uid="{00000000-0005-0000-0000-000003000000}"/>
    <cellStyle name="Navadno 2 3" xfId="10" xr:uid="{00000000-0005-0000-0000-000004000000}"/>
    <cellStyle name="Navadno 3" xfId="2" xr:uid="{00000000-0005-0000-0000-000005000000}"/>
    <cellStyle name="Navadno 3 2" xfId="16" xr:uid="{00000000-0005-0000-0000-000006000000}"/>
    <cellStyle name="Navadno 4" xfId="11" xr:uid="{00000000-0005-0000-0000-000007000000}"/>
    <cellStyle name="Navadno_JEKLENEKON" xfId="17" xr:uid="{00000000-0005-0000-0000-000008000000}"/>
    <cellStyle name="Navadno_KANALIZACIJA 2" xfId="9" xr:uid="{00000000-0005-0000-0000-000009000000}"/>
    <cellStyle name="Navadno_PLATO" xfId="3" xr:uid="{00000000-0005-0000-0000-00000A000000}"/>
    <cellStyle name="Navadno_PLATO 2" xfId="4" xr:uid="{00000000-0005-0000-0000-00000B000000}"/>
    <cellStyle name="Navadno_R4MBRELEJNAHIŠICA110" xfId="5" xr:uid="{00000000-0005-0000-0000-00000C000000}"/>
    <cellStyle name="Navadno_TEMELJ ODKLOPNIKA 2" xfId="6" xr:uid="{00000000-0005-0000-0000-00000D000000}"/>
    <cellStyle name="Navadno_TEMELJ ODKLOPNIKA 2 2" xfId="7" xr:uid="{00000000-0005-0000-0000-00000E000000}"/>
    <cellStyle name="Navadno_TEMTRANSFORMATORJA" xfId="8" xr:uid="{00000000-0005-0000-0000-00000F000000}"/>
    <cellStyle name="Normal" xfId="0" builtinId="0"/>
    <cellStyle name="Normal 6" xfId="18" xr:uid="{00000000-0005-0000-0000-000010000000}"/>
    <cellStyle name="Slog 1" xfId="13" xr:uid="{00000000-0005-0000-0000-000011000000}"/>
    <cellStyle name="tekst-levo" xfId="14" xr:uid="{00000000-0005-0000-0000-000012000000}"/>
  </cellStyles>
  <dxfs count="4">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calcChain" Target="calcChain.xml"/><Relationship Id="rId3" Type="http://purl.oclc.org/ooxml/officeDocument/relationships/worksheet" Target="worksheets/sheet3.xml"/><Relationship Id="rId7" Type="http://purl.oclc.org/ooxml/officeDocument/relationships/sharedStrings" Target="sharedStrings.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tyles" Target="styles.xml"/><Relationship Id="rId5" Type="http://purl.oclc.org/ooxml/officeDocument/relationships/theme" Target="theme/theme1.xml"/><Relationship Id="rId4" Type="http://purl.oclc.org/ooxml/officeDocument/relationships/worksheet" Target="worksheets/sheet4.xml"/></Relationships>
</file>

<file path=xl/drawings/_rels/drawing1.xml.rels><?xml version="1.0" encoding="UTF-8" standalone="yes"?>
<Relationships xmlns="http://schemas.openxmlformats.org/package/2006/relationships"><Relationship Id="rId1" Type="http://purl.oclc.org/ooxml/officeDocument/relationships/image" Target="../media/image2.wmf"/></Relationships>
</file>

<file path=xl/drawings/_rels/drawing2.xml.rels><?xml version="1.0" encoding="UTF-8" standalone="yes"?>
<Relationships xmlns="http://schemas.openxmlformats.org/package/2006/relationships"><Relationship Id="rId1" Type="http://purl.oclc.org/ooxml/officeDocument/relationships/image" Target="../media/image2.wmf"/></Relationships>
</file>

<file path=xl/drawings/_rels/drawing3.xml.rels><?xml version="1.0" encoding="UTF-8" standalone="yes"?>
<Relationships xmlns="http://schemas.openxmlformats.org/package/2006/relationships"><Relationship Id="rId1" Type="http://purl.oclc.org/ooxml/officeDocument/relationships/image" Target="../media/image2.wmf"/></Relationships>
</file>

<file path=xl/drawings/_rels/vmlDrawing1.vml.rels><?xml version="1.0" encoding="UTF-8" standalone="yes"?>
<Relationships xmlns="http://schemas.openxmlformats.org/package/2006/relationships"><Relationship Id="rId1" Type="http://purl.oclc.org/ooxml/officeDocument/relationships/image" Target="../media/image3.wmf"/></Relationships>
</file>

<file path=xl/drawings/_rels/vmlDrawing2.vml.rels><?xml version="1.0" encoding="UTF-8" standalone="yes"?>
<Relationships xmlns="http://schemas.openxmlformats.org/package/2006/relationships"><Relationship Id="rId1" Type="http://purl.oclc.org/ooxml/officeDocument/relationships/image" Target="../media/image3.wmf"/></Relationships>
</file>

<file path=xl/drawings/_rels/vmlDrawing3.vml.rels><?xml version="1.0" encoding="UTF-8" standalone="yes"?>
<Relationships xmlns="http://schemas.openxmlformats.org/package/2006/relationships"><Relationship Id="rId1" Type="http://purl.oclc.org/ooxml/officeDocument/relationships/image" Target="../media/image3.wmf"/></Relationships>
</file>

<file path=xl/drawings/drawing1.xml><?xml version="1.0" encoding="utf-8"?>
<xdr:wsDr xmlns:xdr="http://purl.oclc.org/ooxml/drawingml/spreadsheetDrawing" xmlns:a="http://purl.oclc.org/ooxml/drawingml/main">
  <xdr:absoluteAnchor>
    <xdr:pos x="0" y="0"/>
    <xdr:ext cx="800100" cy="361950"/>
    <xdr:pic>
      <xdr:nvPicPr>
        <xdr:cNvPr id="2" name="CH" descr="IBE_logo_novi_mali">
          <a:extLst>
            <a:ext uri="{FF2B5EF4-FFF2-40B4-BE49-F238E27FC236}">
              <a16:creationId xmlns:a16="http://schemas.microsoft.com/office/drawing/2014/main" id="{CB35DCC0-1DDF-42A7-BFD0-54FCE37163A7}"/>
            </a:ext>
          </a:extLst>
        </xdr:cNvPr>
        <xdr:cNvPicPr>
          <a:picLocks noRot="1" noChangeAspect="1" noChangeArrowheads="1"/>
        </xdr:cNvPicPr>
      </xdr:nvPicPr>
      <xdr:blipFill>
        <a:blip xmlns:r="http://purl.oclc.org/ooxml/officeDocument/relationships" r:embed="rId1" cstate="print">
          <a:extLst>
            <a:ext uri="{28A0092B-C50C-407E-A947-70E740481C1C}">
              <a14:useLocalDpi xmlns:a14="http://schemas.microsoft.com/office/drawing/2010/main" val="0"/>
            </a:ext>
          </a:extLst>
        </a:blip>
        <a:srcRect/>
        <a:stretch>
          <a:fillRect/>
        </a:stretch>
      </xdr:blipFill>
      <xdr:spPr bwMode="auto">
        <a:xfrm>
          <a:off x="0" y="0"/>
          <a:ext cx="800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absoluteAnchor>
</xdr:wsDr>
</file>

<file path=xl/drawings/drawing2.xml><?xml version="1.0" encoding="utf-8"?>
<xdr:wsDr xmlns:xdr="http://purl.oclc.org/ooxml/drawingml/spreadsheetDrawing" xmlns:a="http://purl.oclc.org/ooxml/drawingml/main">
  <xdr:absoluteAnchor>
    <xdr:pos x="0" y="0"/>
    <xdr:ext cx="800100" cy="361950"/>
    <xdr:pic>
      <xdr:nvPicPr>
        <xdr:cNvPr id="2" name="CH" descr="IBE_logo_novi_mali">
          <a:extLst>
            <a:ext uri="{FF2B5EF4-FFF2-40B4-BE49-F238E27FC236}">
              <a16:creationId xmlns:a16="http://schemas.microsoft.com/office/drawing/2014/main" id="{2C1A97CE-C941-4821-A600-158F3F0D6AB2}"/>
            </a:ext>
          </a:extLst>
        </xdr:cNvPr>
        <xdr:cNvPicPr>
          <a:picLocks noRot="1" noChangeAspect="1" noChangeArrowheads="1"/>
        </xdr:cNvPicPr>
      </xdr:nvPicPr>
      <xdr:blipFill>
        <a:blip xmlns:r="http://purl.oclc.org/ooxml/officeDocument/relationships" r:embed="rId1" cstate="print">
          <a:extLst>
            <a:ext uri="{28A0092B-C50C-407E-A947-70E740481C1C}">
              <a14:useLocalDpi xmlns:a14="http://schemas.microsoft.com/office/drawing/2010/main" val="0"/>
            </a:ext>
          </a:extLst>
        </a:blip>
        <a:srcRect/>
        <a:stretch>
          <a:fillRect/>
        </a:stretch>
      </xdr:blipFill>
      <xdr:spPr bwMode="auto">
        <a:xfrm>
          <a:off x="0" y="0"/>
          <a:ext cx="800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absoluteAnchor>
</xdr:wsDr>
</file>

<file path=xl/drawings/drawing3.xml><?xml version="1.0" encoding="utf-8"?>
<xdr:wsDr xmlns:xdr="http://purl.oclc.org/ooxml/drawingml/spreadsheetDrawing" xmlns:a="http://purl.oclc.org/ooxml/drawingml/main">
  <xdr:absoluteAnchor>
    <xdr:pos x="0" y="0"/>
    <xdr:ext cx="800100" cy="361950"/>
    <xdr:pic>
      <xdr:nvPicPr>
        <xdr:cNvPr id="2" name="CH" descr="IBE_logo_novi_mali">
          <a:extLst>
            <a:ext uri="{FF2B5EF4-FFF2-40B4-BE49-F238E27FC236}">
              <a16:creationId xmlns:a16="http://schemas.microsoft.com/office/drawing/2014/main" id="{E3EB171F-1968-47F3-B931-0A0C244CA76B}"/>
            </a:ext>
          </a:extLst>
        </xdr:cNvPr>
        <xdr:cNvPicPr>
          <a:picLocks noRot="1" noChangeAspect="1" noChangeArrowheads="1"/>
        </xdr:cNvPicPr>
      </xdr:nvPicPr>
      <xdr:blipFill>
        <a:blip xmlns:r="http://purl.oclc.org/ooxml/officeDocument/relationships" r:embed="rId1" cstate="print">
          <a:extLst>
            <a:ext uri="{28A0092B-C50C-407E-A947-70E740481C1C}">
              <a14:useLocalDpi xmlns:a14="http://schemas.microsoft.com/office/drawing/2010/main" val="0"/>
            </a:ext>
          </a:extLst>
        </a:blip>
        <a:srcRect/>
        <a:stretch>
          <a:fillRect/>
        </a:stretch>
      </xdr:blipFill>
      <xdr:spPr bwMode="auto">
        <a:xfrm>
          <a:off x="0" y="0"/>
          <a:ext cx="800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absoluteAnchor>
</xdr:wsDr>
</file>

<file path=xl/theme/theme1.xml><?xml version="1.0" encoding="utf-8"?>
<a:theme xmlns:a="http://purl.oclc.org/ooxml/drawingml/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purl.oclc.org/ooxml/officeDocument/relationships/drawing" Target="../drawings/drawing1.xml"/><Relationship Id="rId2" Type="http://schemas.openxmlformats.org/officeDocument/2006/relationships/vmlDrawing" Target="../drawings/vmlDrawing1.vml"/><Relationship Id="rId1" Type="http://purl.oclc.org/ooxml/officeDocument/relationships/printerSettings" Target="../printerSettings/printerSettings1.bin"/><Relationship Id="rId4" Type="http://purl.oclc.org/ooxml/officeDocument/relationships/image" Target="../media/image1.png"/></Relationships>
</file>

<file path=xl/worksheets/_rels/sheet2.xml.rels><?xml version="1.0" encoding="UTF-8" standalone="yes"?>
<Relationships xmlns="http://schemas.openxmlformats.org/package/2006/relationships"><Relationship Id="rId3" Type="http://purl.oclc.org/ooxml/officeDocument/relationships/drawing" Target="../drawings/drawing2.xml"/><Relationship Id="rId2" Type="http://schemas.openxmlformats.org/officeDocument/2006/relationships/vmlDrawing" Target="../drawings/vmlDrawing2.vml"/><Relationship Id="rId1" Type="http://purl.oclc.org/ooxml/officeDocument/relationships/printerSettings" Target="../printerSettings/printerSettings2.bin"/><Relationship Id="rId4" Type="http://purl.oclc.org/ooxml/officeDocument/relationships/image" Target="../media/image4.png"/></Relationships>
</file>

<file path=xl/worksheets/_rels/sheet3.xml.rels><?xml version="1.0" encoding="UTF-8" standalone="yes"?>
<Relationships xmlns="http://schemas.openxmlformats.org/package/2006/relationships"><Relationship Id="rId3" Type="http://purl.oclc.org/ooxml/officeDocument/relationships/drawing" Target="../drawings/drawing3.xml"/><Relationship Id="rId2" Type="http://schemas.openxmlformats.org/officeDocument/2006/relationships/vmlDrawing" Target="../drawings/vmlDrawing3.vml"/><Relationship Id="rId1" Type="http://purl.oclc.org/ooxml/officeDocument/relationships/printerSettings" Target="../printerSettings/printerSettings3.bin"/><Relationship Id="rId4" Type="http://purl.oclc.org/ooxml/officeDocument/relationships/image" Target="../media/image4.png"/></Relationships>
</file>

<file path=xl/worksheets/_rels/sheet4.xml.rels><?xml version="1.0" encoding="UTF-8" standalone="yes"?>
<Relationships xmlns="http://schemas.openxmlformats.org/package/2006/relationships"><Relationship Id="rId1" Type="http://purl.oclc.org/ooxml/officeDocument/relationships/printerSettings" Target="../printerSettings/printerSettings4.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G34"/>
  <sheetViews>
    <sheetView view="pageBreakPreview" zoomScaleNormal="100" zoomScaleSheetLayoutView="100" workbookViewId="0">
      <selection activeCell="E28" sqref="E28"/>
    </sheetView>
  </sheetViews>
  <sheetFormatPr defaultColWidth="9.140625" defaultRowHeight="12.75" x14ac:dyDescent="0.2"/>
  <cols>
    <col min="1" max="1" width="8" style="7" customWidth="1"/>
    <col min="2" max="2" width="45.7109375" style="8" customWidth="1"/>
    <col min="3" max="3" width="6.28515625" style="9" customWidth="1"/>
    <col min="4" max="4" width="12.7109375" style="10" customWidth="1"/>
    <col min="5" max="5" width="10.7109375" style="10" customWidth="1"/>
    <col min="6" max="6" width="14.7109375" style="10" customWidth="1"/>
    <col min="7" max="8" width="9.140625" style="1"/>
    <col min="9" max="9" width="37.42578125" style="1" customWidth="1"/>
    <col min="10" max="16384" width="9.140625" style="1"/>
  </cols>
  <sheetData>
    <row r="1" spans="1:6" ht="30" x14ac:dyDescent="0.4">
      <c r="D1" s="259" t="s">
        <v>256</v>
      </c>
    </row>
    <row r="2" spans="1:6" ht="30" x14ac:dyDescent="0.4">
      <c r="D2" s="259"/>
    </row>
    <row r="3" spans="1:6" ht="30" x14ac:dyDescent="0.4">
      <c r="D3" s="259"/>
    </row>
    <row r="4" spans="1:6" ht="30" x14ac:dyDescent="0.4">
      <c r="D4" s="259"/>
    </row>
    <row r="6" spans="1:6" x14ac:dyDescent="0.2">
      <c r="A6" s="11"/>
      <c r="B6" s="22" t="s">
        <v>94</v>
      </c>
      <c r="C6" s="12"/>
      <c r="D6" s="13"/>
      <c r="F6" s="13"/>
    </row>
    <row r="7" spans="1:6" x14ac:dyDescent="0.2">
      <c r="A7" s="26"/>
      <c r="B7" s="35" t="s">
        <v>6</v>
      </c>
      <c r="C7" s="27"/>
      <c r="D7" s="28"/>
      <c r="E7" s="29"/>
      <c r="F7" s="13"/>
    </row>
    <row r="8" spans="1:6" x14ac:dyDescent="0.2">
      <c r="A8" s="26"/>
      <c r="B8" s="27"/>
      <c r="C8" s="27"/>
      <c r="D8" s="28"/>
      <c r="E8" s="29"/>
      <c r="F8" s="13"/>
    </row>
    <row r="9" spans="1:6" x14ac:dyDescent="0.2">
      <c r="A9" s="11"/>
      <c r="B9" s="22" t="s">
        <v>96</v>
      </c>
      <c r="C9" s="27"/>
      <c r="D9" s="28"/>
      <c r="E9" s="29"/>
      <c r="F9" s="13"/>
    </row>
    <row r="10" spans="1:6" x14ac:dyDescent="0.2">
      <c r="A10" s="26"/>
      <c r="B10" s="27"/>
      <c r="C10" s="27"/>
      <c r="D10" s="28"/>
      <c r="E10" s="29"/>
      <c r="F10" s="13"/>
    </row>
    <row r="11" spans="1:6" x14ac:dyDescent="0.2">
      <c r="A11" s="26"/>
      <c r="B11" s="27"/>
      <c r="C11" s="31"/>
      <c r="D11" s="32"/>
      <c r="E11" s="33"/>
      <c r="F11" s="13"/>
    </row>
    <row r="12" spans="1:6" x14ac:dyDescent="0.2">
      <c r="A12" s="26"/>
      <c r="B12" s="5" t="s">
        <v>95</v>
      </c>
      <c r="C12" s="31"/>
      <c r="D12" s="32"/>
      <c r="E12" s="33"/>
      <c r="F12" s="13"/>
    </row>
    <row r="13" spans="1:6" x14ac:dyDescent="0.2">
      <c r="A13" s="4"/>
      <c r="B13" s="4"/>
      <c r="C13" s="31"/>
      <c r="D13" s="32"/>
      <c r="E13" s="33"/>
      <c r="F13" s="13"/>
    </row>
    <row r="14" spans="1:6" x14ac:dyDescent="0.2">
      <c r="A14" s="3" t="s">
        <v>5</v>
      </c>
      <c r="B14" s="5"/>
      <c r="C14" s="31"/>
      <c r="D14" s="32"/>
      <c r="E14" s="33"/>
      <c r="F14" s="13"/>
    </row>
    <row r="15" spans="1:6" x14ac:dyDescent="0.2">
      <c r="A15" s="30"/>
      <c r="B15" s="25" t="s">
        <v>97</v>
      </c>
      <c r="C15" s="31"/>
      <c r="D15" s="32"/>
      <c r="E15" s="33"/>
      <c r="F15" s="13"/>
    </row>
    <row r="16" spans="1:6" x14ac:dyDescent="0.2">
      <c r="A16" s="34"/>
      <c r="B16" s="31" t="s">
        <v>76</v>
      </c>
      <c r="C16" s="31"/>
      <c r="D16" s="32"/>
      <c r="E16" s="33"/>
      <c r="F16" s="13"/>
    </row>
    <row r="17" spans="1:7" x14ac:dyDescent="0.2">
      <c r="A17" s="11"/>
      <c r="B17" s="12" t="s">
        <v>254</v>
      </c>
      <c r="C17" s="12"/>
      <c r="D17" s="13"/>
      <c r="F17" s="13"/>
    </row>
    <row r="18" spans="1:7" x14ac:dyDescent="0.2">
      <c r="A18" s="11"/>
      <c r="B18" s="12"/>
      <c r="C18" s="12"/>
      <c r="D18" s="13"/>
      <c r="F18" s="13"/>
    </row>
    <row r="19" spans="1:7" x14ac:dyDescent="0.2">
      <c r="A19" s="11"/>
      <c r="B19" s="12"/>
      <c r="C19" s="12"/>
      <c r="D19" s="13"/>
      <c r="F19" s="13"/>
    </row>
    <row r="20" spans="1:7" ht="20.25" x14ac:dyDescent="0.2">
      <c r="A20" s="24"/>
      <c r="B20" s="24" t="s">
        <v>2</v>
      </c>
      <c r="C20" s="24"/>
      <c r="D20" s="24"/>
      <c r="E20" s="24"/>
      <c r="F20" s="24"/>
    </row>
    <row r="21" spans="1:7" ht="20.25" x14ac:dyDescent="0.3">
      <c r="A21" s="14"/>
      <c r="B21" s="14"/>
      <c r="C21" s="14"/>
      <c r="D21" s="14"/>
      <c r="E21" s="15"/>
      <c r="F21" s="14"/>
    </row>
    <row r="22" spans="1:7" x14ac:dyDescent="0.2">
      <c r="A22" s="16"/>
      <c r="B22" s="17"/>
      <c r="C22" s="18"/>
      <c r="D22" s="13"/>
      <c r="F22" s="13"/>
      <c r="G22" s="2"/>
    </row>
    <row r="23" spans="1:7" x14ac:dyDescent="0.2">
      <c r="A23" s="19"/>
      <c r="B23" s="6" t="s">
        <v>27</v>
      </c>
      <c r="C23" s="18"/>
      <c r="D23" s="13"/>
      <c r="F23" s="13"/>
    </row>
    <row r="24" spans="1:7" x14ac:dyDescent="0.2">
      <c r="A24" s="19"/>
      <c r="B24" s="6"/>
      <c r="C24" s="18"/>
      <c r="D24" s="13"/>
      <c r="F24" s="13"/>
    </row>
    <row r="25" spans="1:7" x14ac:dyDescent="0.2">
      <c r="A25" s="19"/>
      <c r="B25" s="17" t="s">
        <v>29</v>
      </c>
      <c r="C25" s="18"/>
      <c r="D25" s="13"/>
      <c r="F25" s="13"/>
    </row>
    <row r="26" spans="1:7" x14ac:dyDescent="0.2">
      <c r="A26" s="16" t="s">
        <v>1</v>
      </c>
      <c r="B26" s="17" t="s">
        <v>175</v>
      </c>
      <c r="C26" s="18"/>
      <c r="D26" s="13"/>
      <c r="F26" s="13">
        <f>'1.OPC-GVNC'!F30</f>
        <v>0</v>
      </c>
    </row>
    <row r="27" spans="1:7" x14ac:dyDescent="0.2">
      <c r="A27" s="16" t="s">
        <v>32</v>
      </c>
      <c r="B27" s="17" t="s">
        <v>253</v>
      </c>
      <c r="C27" s="18"/>
      <c r="D27" s="13"/>
      <c r="F27" s="13"/>
    </row>
    <row r="28" spans="1:7" x14ac:dyDescent="0.2">
      <c r="A28" s="16"/>
      <c r="B28" s="17"/>
      <c r="C28" s="18"/>
      <c r="D28" s="13"/>
      <c r="F28" s="13"/>
    </row>
    <row r="29" spans="1:7" x14ac:dyDescent="0.2">
      <c r="A29" s="37"/>
      <c r="B29" s="38" t="s">
        <v>28</v>
      </c>
      <c r="C29" s="39"/>
      <c r="D29" s="40"/>
      <c r="E29" s="41"/>
      <c r="F29" s="42"/>
    </row>
    <row r="30" spans="1:7" ht="12" customHeight="1" x14ac:dyDescent="0.2">
      <c r="A30" s="19"/>
      <c r="B30" s="6" t="s">
        <v>255</v>
      </c>
      <c r="C30" s="18"/>
      <c r="D30" s="13"/>
      <c r="F30" s="13"/>
    </row>
    <row r="31" spans="1:7" x14ac:dyDescent="0.2">
      <c r="A31" s="11"/>
      <c r="B31" s="12"/>
      <c r="C31" s="12"/>
      <c r="D31" s="13"/>
      <c r="E31" s="20"/>
      <c r="F31" s="21"/>
    </row>
    <row r="32" spans="1:7" x14ac:dyDescent="0.2">
      <c r="A32" s="11"/>
      <c r="B32" s="22" t="s">
        <v>86</v>
      </c>
      <c r="C32" s="12"/>
      <c r="D32" s="13"/>
      <c r="E32" s="20"/>
      <c r="F32" s="21"/>
    </row>
    <row r="33" spans="1:6" x14ac:dyDescent="0.2">
      <c r="A33" s="11"/>
      <c r="B33" s="12"/>
      <c r="C33" s="12"/>
      <c r="D33" s="13"/>
      <c r="E33" s="20"/>
      <c r="F33" s="21"/>
    </row>
    <row r="34" spans="1:6" x14ac:dyDescent="0.2">
      <c r="A34" s="11"/>
      <c r="B34" s="23"/>
      <c r="C34" s="12"/>
      <c r="D34" s="13"/>
      <c r="F34" s="13"/>
    </row>
  </sheetData>
  <pageMargins left="0.94488188976377963" right="0.47244094488188981" top="1.2204724409448819" bottom="0.98425196850393704" header="0.62992125984251968" footer="0.47244094488188981"/>
  <pageSetup paperSize="9" scale="85" firstPageNumber="2" orientation="portrait" useFirstPageNumber="1" r:id="rId1"/>
  <headerFooter alignWithMargins="0">
    <oddHeader>&amp;C
&amp;G</oddHeader>
    <oddFooter>&amp;L&amp;9File:     &amp;F 
Project: NEKTSV&amp;"Arial CE,Krepko" &amp;C
&amp;R&amp;9Id. mark: NEKTSV-7G1006
Date: Maj 2022</oddFooter>
  </headerFooter>
  <mc:AlternateContent xmlns:mc="http://schemas.openxmlformats.org/markup-compatibility/2006">
    <mc:Choice Requires="v">
      <legacyDrawingHF r:id="rId2"/>
    </mc:Choice>
    <mc:Fallback>
      <drawingHF r:id="rId3" cho="2"/>
    </mc:Fallback>
  </mc:AlternateContent>
  <picture r:id="rId4"/>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3:F81"/>
  <sheetViews>
    <sheetView view="pageBreakPreview" zoomScaleNormal="100" zoomScaleSheetLayoutView="100" workbookViewId="0">
      <selection activeCell="G42" sqref="G42"/>
    </sheetView>
  </sheetViews>
  <sheetFormatPr defaultColWidth="9.140625" defaultRowHeight="12.75" x14ac:dyDescent="0.2"/>
  <cols>
    <col min="1" max="1" width="8" style="65" customWidth="1"/>
    <col min="2" max="2" width="45.7109375" style="96" customWidth="1"/>
    <col min="3" max="3" width="6.28515625" style="97" customWidth="1"/>
    <col min="4" max="4" width="12.7109375" style="60" customWidth="1"/>
    <col min="5" max="5" width="10.7109375" style="60" customWidth="1"/>
    <col min="6" max="6" width="14.7109375" style="60" customWidth="1"/>
    <col min="7" max="8" width="9.140625" style="50"/>
    <col min="9" max="9" width="37.42578125" style="50" customWidth="1"/>
    <col min="10" max="16384" width="9.140625" style="50"/>
  </cols>
  <sheetData>
    <row r="3" spans="1:6" x14ac:dyDescent="0.2">
      <c r="A3" s="56"/>
      <c r="B3" s="57" t="s">
        <v>94</v>
      </c>
      <c r="C3" s="58"/>
      <c r="D3" s="59"/>
      <c r="F3" s="59"/>
    </row>
    <row r="4" spans="1:6" x14ac:dyDescent="0.2">
      <c r="A4" s="98"/>
      <c r="B4" s="99" t="s">
        <v>6</v>
      </c>
      <c r="C4" s="100"/>
      <c r="D4" s="101"/>
      <c r="E4" s="102"/>
      <c r="F4" s="59"/>
    </row>
    <row r="5" spans="1:6" x14ac:dyDescent="0.2">
      <c r="A5" s="98"/>
      <c r="B5" s="100"/>
      <c r="C5" s="100"/>
      <c r="D5" s="101"/>
      <c r="E5" s="102"/>
      <c r="F5" s="59"/>
    </row>
    <row r="6" spans="1:6" x14ac:dyDescent="0.2">
      <c r="A6" s="56"/>
      <c r="B6" s="57" t="s">
        <v>96</v>
      </c>
      <c r="C6" s="100"/>
      <c r="D6" s="101"/>
      <c r="E6" s="102"/>
      <c r="F6" s="59"/>
    </row>
    <row r="7" spans="1:6" x14ac:dyDescent="0.2">
      <c r="A7" s="98"/>
      <c r="B7" s="100"/>
      <c r="C7" s="100"/>
      <c r="D7" s="101"/>
      <c r="E7" s="102"/>
      <c r="F7" s="59"/>
    </row>
    <row r="8" spans="1:6" x14ac:dyDescent="0.2">
      <c r="A8" s="98"/>
      <c r="B8" s="100"/>
      <c r="C8" s="103"/>
      <c r="D8" s="104"/>
      <c r="E8" s="105"/>
      <c r="F8" s="59"/>
    </row>
    <row r="9" spans="1:6" x14ac:dyDescent="0.2">
      <c r="A9" s="98"/>
      <c r="B9" s="61" t="s">
        <v>95</v>
      </c>
      <c r="C9" s="103"/>
      <c r="D9" s="104"/>
      <c r="E9" s="105"/>
      <c r="F9" s="59"/>
    </row>
    <row r="10" spans="1:6" x14ac:dyDescent="0.2">
      <c r="A10" s="62"/>
      <c r="B10" s="62" t="s">
        <v>104</v>
      </c>
      <c r="C10" s="103"/>
      <c r="D10" s="104"/>
      <c r="E10" s="105"/>
      <c r="F10" s="59"/>
    </row>
    <row r="11" spans="1:6" x14ac:dyDescent="0.2">
      <c r="A11" s="63" t="s">
        <v>5</v>
      </c>
      <c r="B11" s="61"/>
      <c r="C11" s="103"/>
      <c r="D11" s="104"/>
      <c r="E11" s="105"/>
      <c r="F11" s="59"/>
    </row>
    <row r="12" spans="1:6" x14ac:dyDescent="0.2">
      <c r="A12" s="106"/>
      <c r="B12" s="64" t="s">
        <v>97</v>
      </c>
      <c r="C12" s="103"/>
      <c r="D12" s="104"/>
      <c r="E12" s="105"/>
      <c r="F12" s="59"/>
    </row>
    <row r="13" spans="1:6" x14ac:dyDescent="0.2">
      <c r="A13" s="107"/>
      <c r="B13" s="103" t="s">
        <v>76</v>
      </c>
      <c r="C13" s="103"/>
      <c r="D13" s="104"/>
      <c r="E13" s="105"/>
      <c r="F13" s="59"/>
    </row>
    <row r="14" spans="1:6" x14ac:dyDescent="0.2">
      <c r="B14" s="66"/>
      <c r="C14" s="67"/>
      <c r="D14" s="68"/>
      <c r="E14" s="68"/>
      <c r="F14" s="68"/>
    </row>
    <row r="15" spans="1:6" x14ac:dyDescent="0.2">
      <c r="A15" s="69" t="s">
        <v>34</v>
      </c>
      <c r="B15" s="70" t="s">
        <v>0</v>
      </c>
      <c r="C15" s="71" t="s">
        <v>105</v>
      </c>
      <c r="D15" s="72" t="s">
        <v>106</v>
      </c>
      <c r="E15" s="72" t="s">
        <v>107</v>
      </c>
      <c r="F15" s="72" t="s">
        <v>108</v>
      </c>
    </row>
    <row r="16" spans="1:6" x14ac:dyDescent="0.2">
      <c r="A16" s="73"/>
      <c r="B16" s="74"/>
      <c r="C16" s="75"/>
      <c r="D16" s="76"/>
      <c r="E16" s="76"/>
      <c r="F16" s="76"/>
    </row>
    <row r="17" spans="1:6" x14ac:dyDescent="0.2">
      <c r="A17" s="77"/>
      <c r="B17" s="78" t="s">
        <v>20</v>
      </c>
      <c r="C17" s="79"/>
      <c r="D17" s="80"/>
      <c r="E17" s="80"/>
      <c r="F17" s="80"/>
    </row>
    <row r="18" spans="1:6" x14ac:dyDescent="0.2">
      <c r="A18" s="77"/>
      <c r="B18" s="78"/>
      <c r="C18" s="79"/>
      <c r="D18" s="80"/>
      <c r="E18" s="80"/>
      <c r="F18" s="80"/>
    </row>
    <row r="19" spans="1:6" ht="51" x14ac:dyDescent="0.2">
      <c r="A19" s="77"/>
      <c r="B19" s="81" t="s">
        <v>37</v>
      </c>
      <c r="C19" s="79"/>
      <c r="D19" s="80"/>
      <c r="E19" s="80"/>
      <c r="F19" s="80"/>
    </row>
    <row r="20" spans="1:6" s="109" customFormat="1" ht="53.25" customHeight="1" x14ac:dyDescent="0.2">
      <c r="A20" s="82"/>
      <c r="B20" s="108" t="s">
        <v>98</v>
      </c>
      <c r="C20" s="83"/>
      <c r="D20" s="84"/>
      <c r="E20" s="84"/>
      <c r="F20" s="84"/>
    </row>
    <row r="21" spans="1:6" s="109" customFormat="1" ht="57.75" customHeight="1" x14ac:dyDescent="0.2">
      <c r="A21" s="82"/>
      <c r="B21" s="108" t="s">
        <v>23</v>
      </c>
      <c r="C21" s="83"/>
      <c r="D21" s="84"/>
      <c r="E21" s="84"/>
      <c r="F21" s="84"/>
    </row>
    <row r="22" spans="1:6" s="109" customFormat="1" ht="38.25" x14ac:dyDescent="0.2">
      <c r="A22" s="82"/>
      <c r="B22" s="108" t="s">
        <v>14</v>
      </c>
      <c r="C22" s="83"/>
      <c r="D22" s="84"/>
      <c r="E22" s="84"/>
      <c r="F22" s="84"/>
    </row>
    <row r="23" spans="1:6" s="109" customFormat="1" ht="25.5" x14ac:dyDescent="0.2">
      <c r="A23" s="82"/>
      <c r="B23" s="108" t="s">
        <v>15</v>
      </c>
      <c r="C23" s="83"/>
      <c r="D23" s="84"/>
      <c r="E23" s="84"/>
      <c r="F23" s="84"/>
    </row>
    <row r="24" spans="1:6" s="109" customFormat="1" ht="25.5" x14ac:dyDescent="0.2">
      <c r="A24" s="82"/>
      <c r="B24" s="110" t="s">
        <v>89</v>
      </c>
      <c r="C24" s="83"/>
      <c r="D24" s="84"/>
      <c r="E24" s="84"/>
      <c r="F24" s="84"/>
    </row>
    <row r="25" spans="1:6" s="109" customFormat="1" ht="25.5" x14ac:dyDescent="0.2">
      <c r="A25" s="82"/>
      <c r="B25" s="110" t="s">
        <v>10</v>
      </c>
      <c r="C25" s="83"/>
      <c r="D25" s="84"/>
      <c r="E25" s="84"/>
      <c r="F25" s="84"/>
    </row>
    <row r="26" spans="1:6" s="109" customFormat="1" x14ac:dyDescent="0.2">
      <c r="A26" s="82"/>
      <c r="B26" s="110" t="s">
        <v>11</v>
      </c>
      <c r="C26" s="83"/>
      <c r="D26" s="84"/>
      <c r="E26" s="84"/>
      <c r="F26" s="84"/>
    </row>
    <row r="27" spans="1:6" s="109" customFormat="1" ht="63.75" x14ac:dyDescent="0.2">
      <c r="A27" s="82"/>
      <c r="B27" s="36" t="s">
        <v>26</v>
      </c>
      <c r="C27" s="83"/>
      <c r="D27" s="84"/>
      <c r="E27" s="84"/>
      <c r="F27" s="84"/>
    </row>
    <row r="28" spans="1:6" s="109" customFormat="1" ht="25.5" x14ac:dyDescent="0.2">
      <c r="A28" s="82"/>
      <c r="B28" s="108" t="s">
        <v>16</v>
      </c>
      <c r="C28" s="83"/>
      <c r="D28" s="84"/>
      <c r="E28" s="84"/>
      <c r="F28" s="84"/>
    </row>
    <row r="29" spans="1:6" s="109" customFormat="1" ht="114.75" x14ac:dyDescent="0.2">
      <c r="A29" s="82"/>
      <c r="B29" s="108" t="s">
        <v>90</v>
      </c>
      <c r="C29" s="83"/>
      <c r="D29" s="84"/>
      <c r="E29" s="84"/>
      <c r="F29" s="84"/>
    </row>
    <row r="30" spans="1:6" s="109" customFormat="1" ht="38.25" x14ac:dyDescent="0.2">
      <c r="A30" s="82"/>
      <c r="B30" s="108" t="s">
        <v>99</v>
      </c>
      <c r="C30" s="83"/>
      <c r="D30" s="84"/>
      <c r="E30" s="84"/>
      <c r="F30" s="84"/>
    </row>
    <row r="31" spans="1:6" s="109" customFormat="1" ht="38.25" x14ac:dyDescent="0.2">
      <c r="A31" s="82"/>
      <c r="B31" s="108" t="s">
        <v>93</v>
      </c>
      <c r="C31" s="83"/>
      <c r="D31" s="84"/>
      <c r="E31" s="84"/>
      <c r="F31" s="84"/>
    </row>
    <row r="32" spans="1:6" s="109" customFormat="1" ht="191.25" x14ac:dyDescent="0.2">
      <c r="A32" s="82"/>
      <c r="B32" s="36" t="s">
        <v>44</v>
      </c>
      <c r="C32" s="83"/>
      <c r="D32" s="84"/>
      <c r="E32" s="84"/>
      <c r="F32" s="84"/>
    </row>
    <row r="33" spans="1:6" s="92" customFormat="1" ht="51" x14ac:dyDescent="0.2">
      <c r="A33" s="85"/>
      <c r="B33" s="108" t="s">
        <v>100</v>
      </c>
      <c r="C33" s="86"/>
      <c r="D33" s="87"/>
      <c r="E33" s="88"/>
      <c r="F33" s="87"/>
    </row>
    <row r="34" spans="1:6" s="92" customFormat="1" ht="153" x14ac:dyDescent="0.2">
      <c r="A34" s="82"/>
      <c r="B34" s="108" t="s">
        <v>77</v>
      </c>
      <c r="C34" s="83"/>
      <c r="D34" s="84"/>
      <c r="E34" s="84"/>
      <c r="F34" s="84"/>
    </row>
    <row r="35" spans="1:6" s="92" customFormat="1" ht="51" x14ac:dyDescent="0.2">
      <c r="A35" s="111"/>
      <c r="B35" s="108" t="s">
        <v>78</v>
      </c>
      <c r="C35" s="112"/>
      <c r="D35" s="112"/>
      <c r="E35" s="112"/>
      <c r="F35" s="84"/>
    </row>
    <row r="36" spans="1:6" s="92" customFormat="1" ht="38.25" x14ac:dyDescent="0.2">
      <c r="A36" s="111"/>
      <c r="B36" s="108" t="s">
        <v>17</v>
      </c>
      <c r="C36" s="112"/>
      <c r="D36" s="112"/>
      <c r="E36" s="112"/>
      <c r="F36" s="84"/>
    </row>
    <row r="37" spans="1:6" s="92" customFormat="1" ht="140.25" x14ac:dyDescent="0.2">
      <c r="A37" s="111"/>
      <c r="B37" s="108" t="s">
        <v>101</v>
      </c>
      <c r="C37" s="112"/>
      <c r="D37" s="112"/>
      <c r="E37" s="112"/>
      <c r="F37" s="84"/>
    </row>
    <row r="38" spans="1:6" s="92" customFormat="1" ht="102" x14ac:dyDescent="0.2">
      <c r="A38" s="85"/>
      <c r="B38" s="108" t="s">
        <v>45</v>
      </c>
      <c r="C38" s="86"/>
      <c r="D38" s="87"/>
      <c r="E38" s="88"/>
      <c r="F38" s="87"/>
    </row>
    <row r="39" spans="1:6" s="92" customFormat="1" ht="51" x14ac:dyDescent="0.2">
      <c r="A39" s="111"/>
      <c r="B39" s="108" t="s">
        <v>21</v>
      </c>
      <c r="C39" s="113"/>
      <c r="D39" s="112"/>
      <c r="E39" s="112"/>
      <c r="F39" s="112">
        <f>D39*E39</f>
        <v>0</v>
      </c>
    </row>
    <row r="40" spans="1:6" s="92" customFormat="1" ht="114.75" x14ac:dyDescent="0.2">
      <c r="A40" s="111"/>
      <c r="B40" s="108" t="s">
        <v>102</v>
      </c>
      <c r="C40" s="113"/>
      <c r="D40" s="112"/>
      <c r="E40" s="112"/>
      <c r="F40" s="112"/>
    </row>
    <row r="41" spans="1:6" s="92" customFormat="1" x14ac:dyDescent="0.2">
      <c r="A41" s="111"/>
      <c r="B41" s="44" t="s">
        <v>18</v>
      </c>
      <c r="C41" s="113"/>
      <c r="D41" s="112"/>
      <c r="E41" s="112"/>
      <c r="F41" s="112">
        <f>D41*E41</f>
        <v>0</v>
      </c>
    </row>
    <row r="42" spans="1:6" s="92" customFormat="1" ht="93.75" customHeight="1" x14ac:dyDescent="0.2">
      <c r="A42" s="111"/>
      <c r="B42" s="44" t="s">
        <v>103</v>
      </c>
      <c r="C42" s="113"/>
      <c r="D42" s="112"/>
      <c r="E42" s="112"/>
      <c r="F42" s="112"/>
    </row>
    <row r="43" spans="1:6" s="92" customFormat="1" ht="54" customHeight="1" x14ac:dyDescent="0.2">
      <c r="A43" s="111"/>
      <c r="B43" s="44" t="s">
        <v>46</v>
      </c>
      <c r="C43" s="113"/>
      <c r="D43" s="112"/>
      <c r="E43" s="112"/>
      <c r="F43" s="112">
        <f>D43*E43</f>
        <v>0</v>
      </c>
    </row>
    <row r="44" spans="1:6" s="92" customFormat="1" ht="25.5" x14ac:dyDescent="0.2">
      <c r="A44" s="85"/>
      <c r="B44" s="44" t="s">
        <v>22</v>
      </c>
      <c r="C44" s="86"/>
      <c r="D44" s="87"/>
      <c r="E44" s="88"/>
      <c r="F44" s="87"/>
    </row>
    <row r="45" spans="1:6" s="92" customFormat="1" ht="89.25" x14ac:dyDescent="0.2">
      <c r="A45" s="89"/>
      <c r="B45" s="44" t="s">
        <v>91</v>
      </c>
      <c r="C45" s="90"/>
      <c r="D45" s="90"/>
      <c r="E45" s="91"/>
      <c r="F45" s="87">
        <f>SUM(F33:F44)</f>
        <v>0</v>
      </c>
    </row>
    <row r="46" spans="1:6" s="92" customFormat="1" ht="114.75" x14ac:dyDescent="0.2">
      <c r="A46" s="85"/>
      <c r="B46" s="44" t="s">
        <v>79</v>
      </c>
      <c r="C46" s="86"/>
      <c r="D46" s="87"/>
      <c r="E46" s="88"/>
      <c r="F46" s="87"/>
    </row>
    <row r="47" spans="1:6" s="109" customFormat="1" ht="76.5" x14ac:dyDescent="0.2">
      <c r="A47" s="82"/>
      <c r="B47" s="36" t="s">
        <v>92</v>
      </c>
      <c r="C47" s="83"/>
      <c r="D47" s="84"/>
      <c r="E47" s="84"/>
      <c r="F47" s="84"/>
    </row>
    <row r="48" spans="1:6" s="109" customFormat="1" x14ac:dyDescent="0.2">
      <c r="A48" s="111"/>
      <c r="B48" s="93" t="s">
        <v>47</v>
      </c>
      <c r="C48" s="112"/>
      <c r="D48" s="112"/>
      <c r="E48" s="112"/>
      <c r="F48" s="84"/>
    </row>
    <row r="49" spans="1:6" s="109" customFormat="1" ht="25.5" x14ac:dyDescent="0.2">
      <c r="A49" s="111"/>
      <c r="B49" s="93" t="s">
        <v>48</v>
      </c>
      <c r="C49" s="112"/>
      <c r="D49" s="112"/>
      <c r="E49" s="112"/>
      <c r="F49" s="84"/>
    </row>
    <row r="50" spans="1:6" s="109" customFormat="1" x14ac:dyDescent="0.2">
      <c r="A50" s="111"/>
      <c r="B50" s="93" t="s">
        <v>49</v>
      </c>
      <c r="C50" s="112"/>
      <c r="D50" s="112"/>
      <c r="E50" s="112"/>
      <c r="F50" s="84"/>
    </row>
    <row r="51" spans="1:6" s="109" customFormat="1" x14ac:dyDescent="0.2">
      <c r="A51" s="111"/>
      <c r="B51" s="93" t="s">
        <v>50</v>
      </c>
      <c r="C51" s="112"/>
      <c r="D51" s="112"/>
      <c r="E51" s="112"/>
      <c r="F51" s="84"/>
    </row>
    <row r="52" spans="1:6" s="109" customFormat="1" x14ac:dyDescent="0.2">
      <c r="A52" s="111"/>
      <c r="B52" s="93" t="s">
        <v>51</v>
      </c>
      <c r="C52" s="112"/>
      <c r="D52" s="112"/>
      <c r="E52" s="112"/>
      <c r="F52" s="84"/>
    </row>
    <row r="53" spans="1:6" s="109" customFormat="1" x14ac:dyDescent="0.2">
      <c r="A53" s="111"/>
      <c r="B53" s="93" t="s">
        <v>52</v>
      </c>
      <c r="C53" s="112"/>
      <c r="D53" s="112"/>
      <c r="E53" s="112"/>
      <c r="F53" s="84"/>
    </row>
    <row r="54" spans="1:6" s="109" customFormat="1" ht="25.5" x14ac:dyDescent="0.2">
      <c r="A54" s="94"/>
      <c r="B54" s="93" t="s">
        <v>53</v>
      </c>
      <c r="C54" s="83"/>
      <c r="D54" s="84"/>
      <c r="E54" s="84"/>
      <c r="F54" s="84">
        <f>D54*E54</f>
        <v>0</v>
      </c>
    </row>
    <row r="55" spans="1:6" s="109" customFormat="1" ht="25.5" x14ac:dyDescent="0.2">
      <c r="A55" s="94"/>
      <c r="B55" s="93" t="s">
        <v>54</v>
      </c>
      <c r="C55" s="83"/>
      <c r="D55" s="84"/>
      <c r="E55" s="84"/>
      <c r="F55" s="84"/>
    </row>
    <row r="56" spans="1:6" s="109" customFormat="1" ht="25.5" x14ac:dyDescent="0.2">
      <c r="A56" s="94"/>
      <c r="B56" s="93" t="s">
        <v>55</v>
      </c>
      <c r="C56" s="83"/>
      <c r="D56" s="84"/>
      <c r="E56" s="84"/>
      <c r="F56" s="84"/>
    </row>
    <row r="57" spans="1:6" s="109" customFormat="1" ht="25.5" x14ac:dyDescent="0.2">
      <c r="A57" s="111"/>
      <c r="B57" s="93" t="s">
        <v>56</v>
      </c>
      <c r="C57" s="112"/>
      <c r="D57" s="112"/>
      <c r="E57" s="112"/>
      <c r="F57" s="84"/>
    </row>
    <row r="58" spans="1:6" s="109" customFormat="1" ht="25.5" x14ac:dyDescent="0.2">
      <c r="A58" s="94"/>
      <c r="B58" s="93" t="s">
        <v>57</v>
      </c>
      <c r="C58" s="83"/>
      <c r="D58" s="84"/>
      <c r="E58" s="84"/>
      <c r="F58" s="84">
        <f>D58*E58</f>
        <v>0</v>
      </c>
    </row>
    <row r="59" spans="1:6" s="109" customFormat="1" ht="25.5" x14ac:dyDescent="0.2">
      <c r="A59" s="94"/>
      <c r="B59" s="93" t="s">
        <v>58</v>
      </c>
      <c r="C59" s="83"/>
      <c r="D59" s="84"/>
      <c r="E59" s="84"/>
      <c r="F59" s="84"/>
    </row>
    <row r="60" spans="1:6" s="109" customFormat="1" x14ac:dyDescent="0.2">
      <c r="A60" s="94"/>
      <c r="B60" s="93" t="s">
        <v>65</v>
      </c>
      <c r="C60" s="83"/>
      <c r="D60" s="84"/>
      <c r="E60" s="84"/>
      <c r="F60" s="84"/>
    </row>
    <row r="61" spans="1:6" s="109" customFormat="1" ht="25.5" x14ac:dyDescent="0.2">
      <c r="A61" s="94"/>
      <c r="B61" s="93" t="s">
        <v>66</v>
      </c>
      <c r="C61" s="83"/>
      <c r="D61" s="84"/>
      <c r="E61" s="84"/>
      <c r="F61" s="84">
        <f>D61*E61</f>
        <v>0</v>
      </c>
    </row>
    <row r="62" spans="1:6" s="109" customFormat="1" x14ac:dyDescent="0.2">
      <c r="A62" s="111"/>
      <c r="B62" s="93" t="s">
        <v>67</v>
      </c>
      <c r="C62" s="112"/>
      <c r="D62" s="112"/>
      <c r="E62" s="112"/>
      <c r="F62" s="84"/>
    </row>
    <row r="63" spans="1:6" s="109" customFormat="1" ht="25.5" x14ac:dyDescent="0.2">
      <c r="A63" s="94"/>
      <c r="B63" s="93" t="s">
        <v>68</v>
      </c>
      <c r="C63" s="83"/>
      <c r="D63" s="84"/>
      <c r="E63" s="84"/>
      <c r="F63" s="84">
        <f>D63*E63</f>
        <v>0</v>
      </c>
    </row>
    <row r="64" spans="1:6" s="109" customFormat="1" x14ac:dyDescent="0.2">
      <c r="A64" s="94"/>
      <c r="B64" s="93" t="s">
        <v>59</v>
      </c>
      <c r="C64" s="83"/>
      <c r="D64" s="84"/>
      <c r="E64" s="84"/>
      <c r="F64" s="84"/>
    </row>
    <row r="65" spans="1:6" s="109" customFormat="1" x14ac:dyDescent="0.2">
      <c r="A65" s="94"/>
      <c r="B65" s="93" t="s">
        <v>60</v>
      </c>
      <c r="C65" s="83"/>
      <c r="D65" s="84"/>
      <c r="E65" s="84"/>
      <c r="F65" s="84"/>
    </row>
    <row r="66" spans="1:6" s="109" customFormat="1" x14ac:dyDescent="0.2">
      <c r="A66" s="111"/>
      <c r="B66" s="93" t="s">
        <v>61</v>
      </c>
      <c r="C66" s="112"/>
      <c r="D66" s="112"/>
      <c r="E66" s="112"/>
      <c r="F66" s="84"/>
    </row>
    <row r="67" spans="1:6" s="109" customFormat="1" ht="25.5" x14ac:dyDescent="0.2">
      <c r="A67" s="111"/>
      <c r="B67" s="93" t="s">
        <v>62</v>
      </c>
      <c r="C67" s="112"/>
      <c r="D67" s="112"/>
      <c r="E67" s="112"/>
      <c r="F67" s="84"/>
    </row>
    <row r="68" spans="1:6" s="109" customFormat="1" ht="25.5" x14ac:dyDescent="0.2">
      <c r="A68" s="94"/>
      <c r="B68" s="93" t="s">
        <v>63</v>
      </c>
      <c r="C68" s="83"/>
      <c r="D68" s="84"/>
      <c r="E68" s="84"/>
      <c r="F68" s="84">
        <f>D68*E68</f>
        <v>0</v>
      </c>
    </row>
    <row r="69" spans="1:6" s="109" customFormat="1" x14ac:dyDescent="0.2">
      <c r="A69" s="94"/>
      <c r="B69" s="93" t="s">
        <v>64</v>
      </c>
      <c r="C69" s="83"/>
      <c r="D69" s="84"/>
      <c r="E69" s="84"/>
      <c r="F69" s="84"/>
    </row>
    <row r="70" spans="1:6" s="109" customFormat="1" ht="25.5" x14ac:dyDescent="0.2">
      <c r="A70" s="94"/>
      <c r="B70" s="93" t="s">
        <v>69</v>
      </c>
      <c r="C70" s="83"/>
      <c r="D70" s="84"/>
      <c r="E70" s="84"/>
      <c r="F70" s="84"/>
    </row>
    <row r="71" spans="1:6" s="109" customFormat="1" ht="25.5" x14ac:dyDescent="0.2">
      <c r="A71" s="94"/>
      <c r="B71" s="93" t="s">
        <v>70</v>
      </c>
      <c r="C71" s="83"/>
      <c r="D71" s="84"/>
      <c r="E71" s="84"/>
      <c r="F71" s="84">
        <f>D71*E71</f>
        <v>0</v>
      </c>
    </row>
    <row r="72" spans="1:6" s="109" customFormat="1" ht="25.5" x14ac:dyDescent="0.2">
      <c r="A72" s="94"/>
      <c r="B72" s="93" t="s">
        <v>71</v>
      </c>
      <c r="C72" s="83"/>
      <c r="D72" s="84"/>
      <c r="E72" s="84"/>
      <c r="F72" s="84">
        <f>D72*E72</f>
        <v>0</v>
      </c>
    </row>
    <row r="73" spans="1:6" s="109" customFormat="1" x14ac:dyDescent="0.2">
      <c r="A73" s="94"/>
      <c r="B73" s="93" t="s">
        <v>72</v>
      </c>
      <c r="C73" s="83"/>
      <c r="D73" s="84"/>
      <c r="E73" s="84"/>
      <c r="F73" s="84"/>
    </row>
    <row r="74" spans="1:6" s="109" customFormat="1" x14ac:dyDescent="0.2">
      <c r="A74" s="94"/>
      <c r="B74" s="93" t="s">
        <v>138</v>
      </c>
      <c r="C74" s="83"/>
      <c r="D74" s="84"/>
      <c r="E74" s="84"/>
      <c r="F74" s="84"/>
    </row>
    <row r="75" spans="1:6" s="109" customFormat="1" x14ac:dyDescent="0.2">
      <c r="A75" s="94"/>
      <c r="B75" s="93" t="s">
        <v>87</v>
      </c>
      <c r="C75" s="83"/>
      <c r="D75" s="84"/>
      <c r="E75" s="84"/>
      <c r="F75" s="84">
        <f>D75*E75</f>
        <v>0</v>
      </c>
    </row>
    <row r="76" spans="1:6" s="109" customFormat="1" ht="25.5" x14ac:dyDescent="0.2">
      <c r="A76" s="94"/>
      <c r="B76" s="93" t="s">
        <v>73</v>
      </c>
      <c r="C76" s="83"/>
      <c r="D76" s="84"/>
      <c r="E76" s="84"/>
      <c r="F76" s="84"/>
    </row>
    <row r="77" spans="1:6" s="109" customFormat="1" ht="25.5" x14ac:dyDescent="0.2">
      <c r="A77" s="94"/>
      <c r="B77" s="93" t="s">
        <v>139</v>
      </c>
      <c r="C77" s="83"/>
      <c r="D77" s="84"/>
      <c r="E77" s="84"/>
      <c r="F77" s="84">
        <f>D77*E77</f>
        <v>0</v>
      </c>
    </row>
    <row r="78" spans="1:6" s="109" customFormat="1" ht="18" customHeight="1" x14ac:dyDescent="0.2">
      <c r="A78" s="111"/>
      <c r="B78" s="93" t="s">
        <v>74</v>
      </c>
      <c r="C78" s="113"/>
      <c r="D78" s="112"/>
      <c r="E78" s="112"/>
      <c r="F78" s="112"/>
    </row>
    <row r="79" spans="1:6" s="109" customFormat="1" x14ac:dyDescent="0.2">
      <c r="A79" s="94"/>
      <c r="B79" s="93" t="s">
        <v>88</v>
      </c>
      <c r="C79" s="83"/>
      <c r="D79" s="84"/>
      <c r="E79" s="84"/>
      <c r="F79" s="84"/>
    </row>
    <row r="80" spans="1:6" s="109" customFormat="1" x14ac:dyDescent="0.2">
      <c r="A80" s="111"/>
      <c r="B80" s="93" t="s">
        <v>75</v>
      </c>
      <c r="C80" s="83"/>
      <c r="D80" s="84"/>
      <c r="E80" s="84"/>
      <c r="F80" s="84">
        <f>D80*E80</f>
        <v>0</v>
      </c>
    </row>
    <row r="81" spans="1:6" s="109" customFormat="1" ht="38.25" x14ac:dyDescent="0.2">
      <c r="A81" s="111"/>
      <c r="B81" s="95" t="s">
        <v>24</v>
      </c>
      <c r="C81" s="83"/>
      <c r="D81" s="84"/>
      <c r="E81" s="84"/>
      <c r="F81" s="84">
        <f>D81*E81</f>
        <v>0</v>
      </c>
    </row>
  </sheetData>
  <pageMargins left="0.94488188976377963" right="0.47244094488188981" top="1.2204724409448819" bottom="0.98425196850393704" header="0.62992125984251968" footer="0.47244094488188981"/>
  <pageSetup paperSize="9" scale="85" firstPageNumber="2" orientation="portrait" useFirstPageNumber="1" r:id="rId1"/>
  <headerFooter alignWithMargins="0">
    <oddHeader>&amp;C
&amp;G</oddHeader>
    <oddFooter>&amp;L&amp;9File:     &amp;F 
Project: NEKTSV&amp;"Arial CE,Krepko" &amp;C
&amp;R&amp;9Id. mark: NEKTSV-7G1006
Date: Maj 2022</oddFooter>
  </headerFooter>
  <mc:AlternateContent xmlns:mc="http://schemas.openxmlformats.org/markup-compatibility/2006">
    <mc:Choice Requires="v">
      <legacyDrawingHF r:id="rId2"/>
    </mc:Choice>
    <mc:Fallback>
      <drawingHF r:id="rId3" cho="2"/>
    </mc:Fallback>
  </mc:AlternateContent>
  <picture r:id="rId4"/>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3:G179"/>
  <sheetViews>
    <sheetView view="pageBreakPreview" topLeftCell="A4" zoomScaleNormal="100" zoomScaleSheetLayoutView="100" workbookViewId="0">
      <selection activeCell="G42" sqref="G42"/>
    </sheetView>
  </sheetViews>
  <sheetFormatPr defaultColWidth="9.140625" defaultRowHeight="12.75" x14ac:dyDescent="0.2"/>
  <cols>
    <col min="1" max="1" width="8.42578125" style="65" customWidth="1"/>
    <col min="2" max="2" width="45.7109375" style="96" customWidth="1"/>
    <col min="3" max="3" width="6.28515625" style="97" customWidth="1"/>
    <col min="4" max="4" width="12.7109375" style="115" customWidth="1"/>
    <col min="5" max="5" width="10.7109375" style="60" customWidth="1"/>
    <col min="6" max="6" width="14.7109375" style="60" customWidth="1"/>
    <col min="7" max="7" width="71" style="50" customWidth="1"/>
    <col min="8" max="8" width="8.85546875" style="50" customWidth="1"/>
    <col min="9" max="16384" width="9.140625" style="50"/>
  </cols>
  <sheetData>
    <row r="3" spans="1:6" x14ac:dyDescent="0.2">
      <c r="A3" s="56"/>
      <c r="B3" s="57" t="s">
        <v>94</v>
      </c>
      <c r="F3" s="59"/>
    </row>
    <row r="4" spans="1:6" x14ac:dyDescent="0.2">
      <c r="A4" s="98"/>
      <c r="B4" s="99" t="s">
        <v>6</v>
      </c>
      <c r="C4" s="116"/>
      <c r="D4" s="117"/>
      <c r="E4" s="102"/>
      <c r="F4" s="59"/>
    </row>
    <row r="5" spans="1:6" x14ac:dyDescent="0.2">
      <c r="A5" s="98"/>
      <c r="B5" s="100"/>
      <c r="C5" s="116"/>
      <c r="D5" s="117"/>
      <c r="E5" s="102"/>
      <c r="F5" s="59"/>
    </row>
    <row r="6" spans="1:6" x14ac:dyDescent="0.2">
      <c r="A6" s="56"/>
      <c r="B6" s="57" t="s">
        <v>96</v>
      </c>
      <c r="C6" s="116"/>
      <c r="D6" s="117"/>
      <c r="E6" s="102"/>
      <c r="F6" s="59"/>
    </row>
    <row r="7" spans="1:6" x14ac:dyDescent="0.2">
      <c r="A7" s="98"/>
      <c r="B7" s="100"/>
      <c r="C7" s="116"/>
      <c r="D7" s="117"/>
      <c r="E7" s="102"/>
      <c r="F7" s="59"/>
    </row>
    <row r="8" spans="1:6" x14ac:dyDescent="0.2">
      <c r="A8" s="98"/>
      <c r="B8" s="100"/>
      <c r="C8" s="118"/>
      <c r="D8" s="119"/>
      <c r="E8" s="105"/>
      <c r="F8" s="59"/>
    </row>
    <row r="9" spans="1:6" x14ac:dyDescent="0.2">
      <c r="A9" s="98"/>
      <c r="B9" s="61" t="s">
        <v>95</v>
      </c>
      <c r="C9" s="118"/>
      <c r="D9" s="119"/>
      <c r="E9" s="105"/>
      <c r="F9" s="59"/>
    </row>
    <row r="10" spans="1:6" x14ac:dyDescent="0.2">
      <c r="A10" s="62"/>
      <c r="B10" s="62"/>
      <c r="C10" s="118"/>
      <c r="D10" s="119"/>
      <c r="E10" s="105"/>
      <c r="F10" s="59"/>
    </row>
    <row r="11" spans="1:6" x14ac:dyDescent="0.2">
      <c r="A11" s="63" t="s">
        <v>5</v>
      </c>
      <c r="B11" s="61"/>
      <c r="C11" s="118"/>
      <c r="D11" s="119"/>
      <c r="E11" s="105"/>
      <c r="F11" s="59"/>
    </row>
    <row r="12" spans="1:6" x14ac:dyDescent="0.2">
      <c r="A12" s="106"/>
      <c r="B12" s="64" t="s">
        <v>97</v>
      </c>
      <c r="C12" s="118"/>
      <c r="D12" s="119"/>
      <c r="E12" s="105"/>
      <c r="F12" s="59"/>
    </row>
    <row r="13" spans="1:6" x14ac:dyDescent="0.2">
      <c r="A13" s="107"/>
      <c r="B13" s="103" t="s">
        <v>76</v>
      </c>
      <c r="C13" s="118"/>
      <c r="D13" s="119"/>
      <c r="E13" s="105"/>
      <c r="F13" s="59"/>
    </row>
    <row r="14" spans="1:6" x14ac:dyDescent="0.2">
      <c r="A14" s="56"/>
      <c r="B14" s="58"/>
      <c r="F14" s="59"/>
    </row>
    <row r="15" spans="1:6" x14ac:dyDescent="0.2">
      <c r="A15" s="56"/>
      <c r="B15" s="58"/>
      <c r="F15" s="59"/>
    </row>
    <row r="16" spans="1:6" x14ac:dyDescent="0.2">
      <c r="A16" s="56"/>
      <c r="B16" s="58"/>
      <c r="F16" s="59"/>
    </row>
    <row r="17" spans="1:6" x14ac:dyDescent="0.2">
      <c r="A17" s="120"/>
      <c r="B17" s="120" t="s">
        <v>2</v>
      </c>
      <c r="C17" s="121"/>
      <c r="D17" s="122"/>
      <c r="E17" s="120"/>
      <c r="F17" s="120"/>
    </row>
    <row r="18" spans="1:6" x14ac:dyDescent="0.2">
      <c r="A18" s="123"/>
      <c r="B18" s="123"/>
      <c r="C18" s="124"/>
      <c r="D18" s="125"/>
      <c r="E18" s="124"/>
      <c r="F18" s="123"/>
    </row>
    <row r="19" spans="1:6" x14ac:dyDescent="0.2">
      <c r="A19" s="126" t="s">
        <v>1</v>
      </c>
      <c r="B19" s="126" t="s">
        <v>140</v>
      </c>
      <c r="C19" s="124"/>
      <c r="D19" s="125"/>
      <c r="E19" s="124"/>
      <c r="F19" s="123"/>
    </row>
    <row r="20" spans="1:6" x14ac:dyDescent="0.2">
      <c r="A20" s="127"/>
      <c r="B20" s="128"/>
      <c r="F20" s="59"/>
    </row>
    <row r="21" spans="1:6" x14ac:dyDescent="0.2">
      <c r="A21" s="129"/>
      <c r="B21" s="130"/>
      <c r="C21" s="131"/>
      <c r="D21" s="132"/>
      <c r="E21" s="133"/>
      <c r="F21" s="134"/>
    </row>
    <row r="22" spans="1:6" x14ac:dyDescent="0.2">
      <c r="A22" s="129" t="s">
        <v>4</v>
      </c>
      <c r="B22" s="135" t="s">
        <v>19</v>
      </c>
      <c r="C22" s="136"/>
      <c r="D22" s="137"/>
      <c r="E22" s="138"/>
      <c r="F22" s="139">
        <f>F51</f>
        <v>0</v>
      </c>
    </row>
    <row r="23" spans="1:6" x14ac:dyDescent="0.2">
      <c r="A23" s="129" t="s">
        <v>3</v>
      </c>
      <c r="B23" s="135" t="s">
        <v>113</v>
      </c>
      <c r="C23" s="136"/>
      <c r="D23" s="137"/>
      <c r="E23" s="138"/>
      <c r="F23" s="139">
        <f>F62</f>
        <v>0</v>
      </c>
    </row>
    <row r="24" spans="1:6" x14ac:dyDescent="0.2">
      <c r="A24" s="129" t="s">
        <v>30</v>
      </c>
      <c r="B24" s="135" t="s">
        <v>38</v>
      </c>
      <c r="C24" s="136"/>
      <c r="D24" s="137"/>
      <c r="E24" s="138"/>
      <c r="F24" s="139">
        <f>F77</f>
        <v>0</v>
      </c>
    </row>
    <row r="25" spans="1:6" x14ac:dyDescent="0.2">
      <c r="A25" s="129" t="s">
        <v>12</v>
      </c>
      <c r="B25" s="135" t="s">
        <v>40</v>
      </c>
      <c r="C25" s="136"/>
      <c r="D25" s="137"/>
      <c r="E25" s="138"/>
      <c r="F25" s="139">
        <f>F91</f>
        <v>0</v>
      </c>
    </row>
    <row r="26" spans="1:6" x14ac:dyDescent="0.2">
      <c r="A26" s="129" t="s">
        <v>31</v>
      </c>
      <c r="B26" s="135" t="s">
        <v>115</v>
      </c>
      <c r="C26" s="136"/>
      <c r="D26" s="137"/>
      <c r="E26" s="138"/>
      <c r="F26" s="139">
        <f>F101</f>
        <v>0</v>
      </c>
    </row>
    <row r="27" spans="1:6" x14ac:dyDescent="0.2">
      <c r="A27" s="129" t="s">
        <v>35</v>
      </c>
      <c r="B27" s="135" t="s">
        <v>41</v>
      </c>
      <c r="C27" s="136"/>
      <c r="D27" s="137"/>
      <c r="E27" s="138"/>
      <c r="F27" s="139">
        <f>F131</f>
        <v>0</v>
      </c>
    </row>
    <row r="28" spans="1:6" x14ac:dyDescent="0.2">
      <c r="A28" s="129" t="s">
        <v>36</v>
      </c>
      <c r="B28" s="135" t="s">
        <v>111</v>
      </c>
      <c r="C28" s="136"/>
      <c r="D28" s="137"/>
      <c r="E28" s="138"/>
      <c r="F28" s="139">
        <f>F159</f>
        <v>0</v>
      </c>
    </row>
    <row r="29" spans="1:6" x14ac:dyDescent="0.2">
      <c r="A29" s="129" t="s">
        <v>141</v>
      </c>
      <c r="B29" s="135" t="s">
        <v>39</v>
      </c>
      <c r="C29" s="136"/>
      <c r="D29" s="137"/>
      <c r="E29" s="138"/>
      <c r="F29" s="139">
        <f>F165</f>
        <v>0</v>
      </c>
    </row>
    <row r="30" spans="1:6" x14ac:dyDescent="0.2">
      <c r="A30" s="140"/>
      <c r="B30" s="141" t="s">
        <v>122</v>
      </c>
      <c r="C30" s="142"/>
      <c r="D30" s="143"/>
      <c r="E30" s="144"/>
      <c r="F30" s="145">
        <f>SUM(F22:F29)</f>
        <v>0</v>
      </c>
    </row>
    <row r="31" spans="1:6" x14ac:dyDescent="0.2">
      <c r="A31" s="146"/>
      <c r="B31" s="147"/>
      <c r="F31" s="59"/>
    </row>
    <row r="32" spans="1:6" x14ac:dyDescent="0.2">
      <c r="A32" s="56"/>
      <c r="B32" s="58"/>
      <c r="E32" s="148"/>
      <c r="F32" s="149"/>
    </row>
    <row r="33" spans="1:7" x14ac:dyDescent="0.2">
      <c r="A33" s="56"/>
      <c r="B33" s="58"/>
      <c r="E33" s="148"/>
      <c r="F33" s="149"/>
    </row>
    <row r="34" spans="1:7" x14ac:dyDescent="0.2">
      <c r="A34" s="56"/>
      <c r="B34" s="57" t="s">
        <v>86</v>
      </c>
      <c r="E34" s="148"/>
      <c r="F34" s="149"/>
    </row>
    <row r="35" spans="1:7" x14ac:dyDescent="0.2">
      <c r="A35" s="56"/>
      <c r="B35" s="58"/>
      <c r="E35" s="148"/>
      <c r="F35" s="149"/>
    </row>
    <row r="36" spans="1:7" x14ac:dyDescent="0.2">
      <c r="A36" s="56"/>
      <c r="B36" s="150"/>
      <c r="F36" s="59"/>
    </row>
    <row r="37" spans="1:7" x14ac:dyDescent="0.2">
      <c r="B37" s="66"/>
      <c r="C37" s="67"/>
      <c r="D37" s="151"/>
      <c r="E37" s="68"/>
      <c r="F37" s="68"/>
    </row>
    <row r="38" spans="1:7" x14ac:dyDescent="0.2">
      <c r="A38" s="152"/>
      <c r="B38" s="153" t="s">
        <v>0</v>
      </c>
      <c r="C38" s="153" t="s">
        <v>80</v>
      </c>
      <c r="D38" s="154" t="s">
        <v>81</v>
      </c>
      <c r="E38" s="155" t="s">
        <v>82</v>
      </c>
      <c r="F38" s="155" t="s">
        <v>83</v>
      </c>
    </row>
    <row r="39" spans="1:7" x14ac:dyDescent="0.2">
      <c r="A39" s="73"/>
      <c r="B39" s="74"/>
      <c r="C39" s="75"/>
      <c r="D39" s="156"/>
      <c r="E39" s="76"/>
      <c r="F39" s="76"/>
    </row>
    <row r="40" spans="1:7" ht="39" customHeight="1" x14ac:dyDescent="0.2">
      <c r="A40" s="157"/>
      <c r="B40" s="95" t="s">
        <v>33</v>
      </c>
      <c r="C40" s="79"/>
      <c r="D40" s="158"/>
      <c r="E40" s="80"/>
      <c r="F40" s="80"/>
    </row>
    <row r="41" spans="1:7" ht="140.25" x14ac:dyDescent="0.2">
      <c r="A41" s="51"/>
      <c r="B41" s="248" t="s">
        <v>176</v>
      </c>
      <c r="C41" s="52"/>
      <c r="D41" s="46"/>
      <c r="E41" s="49"/>
      <c r="F41" s="49"/>
      <c r="G41" s="248"/>
    </row>
    <row r="42" spans="1:7" x14ac:dyDescent="0.2">
      <c r="A42" s="51"/>
      <c r="B42" s="159"/>
      <c r="C42" s="52"/>
      <c r="D42" s="46"/>
      <c r="E42" s="49"/>
      <c r="F42" s="49"/>
      <c r="G42" s="248"/>
    </row>
    <row r="43" spans="1:7" x14ac:dyDescent="0.2">
      <c r="A43" s="160" t="s">
        <v>4</v>
      </c>
      <c r="B43" s="159" t="s">
        <v>19</v>
      </c>
      <c r="C43" s="52"/>
      <c r="D43" s="46"/>
      <c r="E43" s="49"/>
      <c r="F43" s="49"/>
    </row>
    <row r="44" spans="1:7" x14ac:dyDescent="0.2">
      <c r="A44" s="160"/>
      <c r="B44" s="159"/>
      <c r="C44" s="52"/>
      <c r="D44" s="46"/>
      <c r="E44" s="49"/>
      <c r="F44" s="49"/>
    </row>
    <row r="45" spans="1:7" ht="38.25" x14ac:dyDescent="0.2">
      <c r="A45" s="51" t="s">
        <v>142</v>
      </c>
      <c r="B45" s="36" t="s">
        <v>110</v>
      </c>
      <c r="C45" s="52" t="s">
        <v>13</v>
      </c>
      <c r="D45" s="46">
        <v>50</v>
      </c>
      <c r="E45" s="49"/>
      <c r="F45" s="49">
        <f>D45*E45</f>
        <v>0</v>
      </c>
    </row>
    <row r="46" spans="1:7" x14ac:dyDescent="0.2">
      <c r="A46" s="51"/>
      <c r="B46" s="36"/>
      <c r="C46" s="52"/>
      <c r="D46" s="46"/>
      <c r="E46" s="49"/>
      <c r="F46" s="49"/>
    </row>
    <row r="47" spans="1:7" ht="38.25" x14ac:dyDescent="0.2">
      <c r="A47" s="51" t="s">
        <v>143</v>
      </c>
      <c r="B47" s="36" t="s">
        <v>124</v>
      </c>
      <c r="C47" s="52" t="s">
        <v>85</v>
      </c>
      <c r="D47" s="46">
        <v>1</v>
      </c>
      <c r="E47" s="49"/>
      <c r="F47" s="49">
        <f>D47*E47</f>
        <v>0</v>
      </c>
    </row>
    <row r="48" spans="1:7" x14ac:dyDescent="0.2">
      <c r="A48" s="51"/>
      <c r="B48" s="36"/>
      <c r="C48" s="52"/>
      <c r="D48" s="46"/>
      <c r="E48" s="49"/>
      <c r="F48" s="49">
        <f t="shared" ref="F48:F49" si="0">D48*E48</f>
        <v>0</v>
      </c>
    </row>
    <row r="49" spans="1:7" ht="38.25" x14ac:dyDescent="0.2">
      <c r="A49" s="51" t="s">
        <v>144</v>
      </c>
      <c r="B49" s="36" t="s">
        <v>131</v>
      </c>
      <c r="C49" s="161" t="s">
        <v>8</v>
      </c>
      <c r="D49" s="48">
        <v>0.3</v>
      </c>
      <c r="E49" s="49"/>
      <c r="F49" s="49">
        <f t="shared" si="0"/>
        <v>0</v>
      </c>
    </row>
    <row r="50" spans="1:7" ht="13.5" thickBot="1" x14ac:dyDescent="0.25">
      <c r="A50" s="162"/>
      <c r="B50" s="163"/>
      <c r="C50" s="164"/>
      <c r="D50" s="165"/>
      <c r="E50" s="166"/>
      <c r="F50" s="166"/>
    </row>
    <row r="51" spans="1:7" ht="14.25" thickTop="1" thickBot="1" x14ac:dyDescent="0.25">
      <c r="A51" s="167"/>
      <c r="B51" s="168" t="s">
        <v>25</v>
      </c>
      <c r="C51" s="169"/>
      <c r="D51" s="170"/>
      <c r="E51" s="171"/>
      <c r="F51" s="172">
        <f>SUM(F45:F50)</f>
        <v>0</v>
      </c>
    </row>
    <row r="52" spans="1:7" ht="13.5" thickTop="1" x14ac:dyDescent="0.2">
      <c r="A52" s="173"/>
      <c r="B52" s="174"/>
      <c r="C52" s="175"/>
      <c r="D52" s="176"/>
      <c r="E52" s="177"/>
      <c r="F52" s="178"/>
    </row>
    <row r="53" spans="1:7" x14ac:dyDescent="0.2">
      <c r="A53" s="160" t="s">
        <v>3</v>
      </c>
      <c r="B53" s="179" t="s">
        <v>113</v>
      </c>
      <c r="C53" s="180"/>
      <c r="D53" s="181"/>
      <c r="E53" s="182"/>
      <c r="F53" s="183"/>
    </row>
    <row r="54" spans="1:7" x14ac:dyDescent="0.2">
      <c r="A54" s="184"/>
      <c r="B54" s="185"/>
      <c r="C54" s="180"/>
      <c r="D54" s="181"/>
      <c r="E54" s="182"/>
      <c r="F54" s="183"/>
    </row>
    <row r="55" spans="1:7" ht="242.25" x14ac:dyDescent="0.2">
      <c r="A55" s="184"/>
      <c r="B55" s="187" t="s">
        <v>204</v>
      </c>
      <c r="C55" s="180"/>
      <c r="D55" s="181"/>
      <c r="E55" s="182"/>
      <c r="F55" s="183"/>
    </row>
    <row r="56" spans="1:7" ht="247.5" customHeight="1" x14ac:dyDescent="0.2">
      <c r="A56" s="184"/>
      <c r="B56" s="187" t="s">
        <v>129</v>
      </c>
      <c r="C56" s="180"/>
      <c r="D56" s="181"/>
      <c r="E56" s="182"/>
      <c r="F56" s="183"/>
    </row>
    <row r="57" spans="1:7" x14ac:dyDescent="0.2">
      <c r="A57" s="184"/>
      <c r="B57" s="185"/>
      <c r="C57" s="180"/>
      <c r="D57" s="181"/>
      <c r="E57" s="182"/>
      <c r="F57" s="183"/>
    </row>
    <row r="58" spans="1:7" ht="89.25" x14ac:dyDescent="0.2">
      <c r="A58" s="51" t="s">
        <v>145</v>
      </c>
      <c r="B58" s="36" t="s">
        <v>174</v>
      </c>
      <c r="C58" s="47" t="s">
        <v>117</v>
      </c>
      <c r="D58" s="48">
        <v>3.5</v>
      </c>
      <c r="E58" s="49"/>
      <c r="F58" s="49">
        <f>D58*E58</f>
        <v>0</v>
      </c>
      <c r="G58" s="114"/>
    </row>
    <row r="59" spans="1:7" x14ac:dyDescent="0.2">
      <c r="A59" s="51"/>
      <c r="B59" s="188"/>
      <c r="C59" s="52"/>
      <c r="D59" s="46"/>
      <c r="E59" s="49"/>
      <c r="F59" s="49"/>
    </row>
    <row r="60" spans="1:7" ht="89.25" x14ac:dyDescent="0.2">
      <c r="A60" s="51" t="s">
        <v>146</v>
      </c>
      <c r="B60" s="36" t="s">
        <v>132</v>
      </c>
      <c r="C60" s="47" t="s">
        <v>117</v>
      </c>
      <c r="D60" s="48">
        <v>6</v>
      </c>
      <c r="E60" s="49"/>
      <c r="F60" s="49">
        <f>D60*E60</f>
        <v>0</v>
      </c>
      <c r="G60" s="114"/>
    </row>
    <row r="61" spans="1:7" ht="13.5" thickBot="1" x14ac:dyDescent="0.25">
      <c r="A61" s="162"/>
      <c r="B61" s="163"/>
      <c r="C61" s="189"/>
      <c r="D61" s="190"/>
      <c r="E61" s="166"/>
      <c r="F61" s="166"/>
      <c r="G61" s="114"/>
    </row>
    <row r="62" spans="1:7" ht="14.25" thickTop="1" thickBot="1" x14ac:dyDescent="0.25">
      <c r="A62" s="167"/>
      <c r="B62" s="168" t="s">
        <v>118</v>
      </c>
      <c r="C62" s="169"/>
      <c r="D62" s="170"/>
      <c r="E62" s="171"/>
      <c r="F62" s="172">
        <f>SUM(F58:F61)</f>
        <v>0</v>
      </c>
      <c r="G62" s="114"/>
    </row>
    <row r="63" spans="1:7" ht="13.5" thickTop="1" x14ac:dyDescent="0.2">
      <c r="A63" s="51"/>
      <c r="B63" s="36"/>
      <c r="C63" s="47"/>
      <c r="D63" s="48"/>
      <c r="E63" s="49"/>
      <c r="F63" s="49"/>
      <c r="G63" s="114"/>
    </row>
    <row r="64" spans="1:7" x14ac:dyDescent="0.2">
      <c r="A64" s="191" t="s">
        <v>30</v>
      </c>
      <c r="B64" s="179" t="s">
        <v>38</v>
      </c>
      <c r="C64" s="47"/>
      <c r="D64" s="48"/>
      <c r="E64" s="45"/>
      <c r="F64" s="45"/>
      <c r="G64" s="114"/>
    </row>
    <row r="65" spans="1:7" x14ac:dyDescent="0.2">
      <c r="A65" s="192"/>
      <c r="B65" s="36"/>
      <c r="C65" s="47"/>
      <c r="D65" s="48"/>
      <c r="E65" s="45"/>
      <c r="F65" s="45"/>
      <c r="G65" s="114"/>
    </row>
    <row r="66" spans="1:7" ht="25.5" x14ac:dyDescent="0.2">
      <c r="A66" s="192"/>
      <c r="B66" s="186" t="s">
        <v>114</v>
      </c>
      <c r="C66" s="193"/>
      <c r="D66" s="194"/>
      <c r="E66" s="45"/>
      <c r="F66" s="45"/>
      <c r="G66" s="114"/>
    </row>
    <row r="67" spans="1:7" ht="63.75" x14ac:dyDescent="0.2">
      <c r="A67" s="192"/>
      <c r="B67" s="179" t="s">
        <v>130</v>
      </c>
      <c r="C67" s="193"/>
      <c r="D67" s="194"/>
      <c r="E67" s="45"/>
      <c r="F67" s="45"/>
      <c r="G67" s="114"/>
    </row>
    <row r="68" spans="1:7" x14ac:dyDescent="0.2">
      <c r="A68" s="51"/>
      <c r="B68" s="36"/>
      <c r="C68" s="47"/>
      <c r="D68" s="48"/>
      <c r="E68" s="49"/>
      <c r="F68" s="49"/>
      <c r="G68" s="114"/>
    </row>
    <row r="69" spans="1:7" ht="89.25" x14ac:dyDescent="0.2">
      <c r="A69" s="51" t="s">
        <v>147</v>
      </c>
      <c r="B69" s="36" t="s">
        <v>133</v>
      </c>
      <c r="C69" s="47" t="s">
        <v>117</v>
      </c>
      <c r="D69" s="195">
        <v>10</v>
      </c>
      <c r="E69" s="49"/>
      <c r="F69" s="49">
        <f>D69*E69</f>
        <v>0</v>
      </c>
      <c r="G69" s="114"/>
    </row>
    <row r="70" spans="1:7" x14ac:dyDescent="0.2">
      <c r="A70" s="51"/>
      <c r="B70" s="36"/>
      <c r="C70" s="47"/>
      <c r="D70" s="48"/>
      <c r="E70" s="49"/>
      <c r="F70" s="49"/>
      <c r="G70" s="114"/>
    </row>
    <row r="71" spans="1:7" ht="38.25" x14ac:dyDescent="0.2">
      <c r="A71" s="192" t="s">
        <v>148</v>
      </c>
      <c r="B71" s="196" t="s">
        <v>203</v>
      </c>
      <c r="C71" s="197" t="s">
        <v>7</v>
      </c>
      <c r="D71" s="198">
        <v>150</v>
      </c>
      <c r="E71" s="198"/>
      <c r="F71" s="198">
        <f>D71*E71</f>
        <v>0</v>
      </c>
      <c r="G71" s="114"/>
    </row>
    <row r="72" spans="1:7" x14ac:dyDescent="0.2">
      <c r="A72" s="192"/>
      <c r="B72" s="186"/>
      <c r="C72" s="193"/>
      <c r="D72" s="194"/>
      <c r="E72" s="45"/>
      <c r="F72" s="45"/>
      <c r="G72" s="114"/>
    </row>
    <row r="73" spans="1:7" ht="38.25" x14ac:dyDescent="0.2">
      <c r="A73" s="192" t="s">
        <v>149</v>
      </c>
      <c r="B73" s="196" t="s">
        <v>126</v>
      </c>
      <c r="C73" s="197" t="s">
        <v>125</v>
      </c>
      <c r="D73" s="198">
        <v>150</v>
      </c>
      <c r="E73" s="198"/>
      <c r="F73" s="198">
        <f>D73*E73</f>
        <v>0</v>
      </c>
      <c r="G73" s="114"/>
    </row>
    <row r="74" spans="1:7" x14ac:dyDescent="0.2">
      <c r="A74" s="192"/>
      <c r="B74" s="196"/>
      <c r="C74" s="197"/>
      <c r="D74" s="198"/>
      <c r="E74" s="198"/>
      <c r="F74" s="198"/>
      <c r="G74" s="114"/>
    </row>
    <row r="75" spans="1:7" ht="38.25" x14ac:dyDescent="0.2">
      <c r="A75" s="192" t="s">
        <v>150</v>
      </c>
      <c r="B75" s="196" t="s">
        <v>127</v>
      </c>
      <c r="C75" s="197" t="s">
        <v>125</v>
      </c>
      <c r="D75" s="198">
        <v>150</v>
      </c>
      <c r="E75" s="198"/>
      <c r="F75" s="198">
        <f>D75*E75</f>
        <v>0</v>
      </c>
      <c r="G75" s="114"/>
    </row>
    <row r="76" spans="1:7" ht="13.5" thickBot="1" x14ac:dyDescent="0.25">
      <c r="A76" s="199"/>
      <c r="B76" s="163"/>
      <c r="C76" s="189"/>
      <c r="D76" s="200"/>
      <c r="E76" s="201"/>
      <c r="F76" s="201"/>
      <c r="G76" s="114"/>
    </row>
    <row r="77" spans="1:7" ht="14.25" thickTop="1" thickBot="1" x14ac:dyDescent="0.25">
      <c r="A77" s="167"/>
      <c r="B77" s="168" t="s">
        <v>42</v>
      </c>
      <c r="C77" s="202"/>
      <c r="D77" s="203"/>
      <c r="E77" s="171"/>
      <c r="F77" s="172">
        <f>SUM(F69:F76)</f>
        <v>0</v>
      </c>
      <c r="G77" s="114"/>
    </row>
    <row r="78" spans="1:7" ht="13.5" thickTop="1" x14ac:dyDescent="0.2">
      <c r="A78" s="51"/>
      <c r="B78" s="36"/>
      <c r="C78" s="52"/>
      <c r="D78" s="46"/>
      <c r="E78" s="49"/>
      <c r="F78" s="49"/>
      <c r="G78" s="114"/>
    </row>
    <row r="79" spans="1:7" x14ac:dyDescent="0.2">
      <c r="A79" s="160" t="s">
        <v>12</v>
      </c>
      <c r="B79" s="179" t="s">
        <v>40</v>
      </c>
      <c r="C79" s="52"/>
      <c r="D79" s="46"/>
      <c r="E79" s="49"/>
      <c r="F79" s="49"/>
      <c r="G79" s="114"/>
    </row>
    <row r="80" spans="1:7" x14ac:dyDescent="0.2">
      <c r="A80" s="51"/>
      <c r="B80" s="179"/>
      <c r="C80" s="52"/>
      <c r="D80" s="46"/>
      <c r="E80" s="49"/>
      <c r="F80" s="49"/>
      <c r="G80" s="114"/>
    </row>
    <row r="81" spans="1:7" x14ac:dyDescent="0.2">
      <c r="A81" s="51"/>
      <c r="B81" s="187" t="s">
        <v>128</v>
      </c>
      <c r="C81" s="52"/>
      <c r="D81" s="46"/>
      <c r="E81" s="49"/>
      <c r="F81" s="49"/>
      <c r="G81" s="114"/>
    </row>
    <row r="82" spans="1:7" x14ac:dyDescent="0.2">
      <c r="A82" s="51"/>
      <c r="B82" s="188"/>
      <c r="C82" s="52"/>
      <c r="D82" s="46"/>
      <c r="E82" s="49"/>
      <c r="F82" s="49"/>
    </row>
    <row r="83" spans="1:7" ht="102" x14ac:dyDescent="0.2">
      <c r="A83" s="51" t="s">
        <v>151</v>
      </c>
      <c r="B83" s="187" t="s">
        <v>205</v>
      </c>
      <c r="C83" s="47" t="s">
        <v>117</v>
      </c>
      <c r="D83" s="48">
        <v>265</v>
      </c>
      <c r="E83" s="45"/>
      <c r="F83" s="45">
        <f>D83*E83</f>
        <v>0</v>
      </c>
    </row>
    <row r="84" spans="1:7" x14ac:dyDescent="0.2">
      <c r="A84" s="51"/>
      <c r="B84" s="36"/>
      <c r="C84" s="52"/>
      <c r="D84" s="46"/>
      <c r="E84" s="49"/>
      <c r="F84" s="45">
        <f t="shared" ref="F84:F90" si="1">D84*E84</f>
        <v>0</v>
      </c>
    </row>
    <row r="85" spans="1:7" ht="114.75" x14ac:dyDescent="0.2">
      <c r="A85" s="51" t="s">
        <v>152</v>
      </c>
      <c r="B85" s="251" t="s">
        <v>207</v>
      </c>
      <c r="C85" s="47" t="s">
        <v>117</v>
      </c>
      <c r="D85" s="48">
        <v>7</v>
      </c>
      <c r="E85" s="45"/>
      <c r="F85" s="45">
        <f t="shared" si="1"/>
        <v>0</v>
      </c>
    </row>
    <row r="86" spans="1:7" x14ac:dyDescent="0.2">
      <c r="A86" s="51"/>
      <c r="B86" s="251"/>
      <c r="C86" s="47"/>
      <c r="D86" s="48"/>
      <c r="E86" s="45"/>
      <c r="F86" s="45"/>
    </row>
    <row r="87" spans="1:7" ht="114.75" x14ac:dyDescent="0.2">
      <c r="A87" s="51" t="s">
        <v>153</v>
      </c>
      <c r="B87" s="251" t="s">
        <v>208</v>
      </c>
      <c r="C87" s="47" t="s">
        <v>117</v>
      </c>
      <c r="D87" s="48">
        <v>71</v>
      </c>
      <c r="E87" s="45"/>
      <c r="F87" s="45">
        <f t="shared" ref="F87" si="2">D87*E87</f>
        <v>0</v>
      </c>
    </row>
    <row r="88" spans="1:7" x14ac:dyDescent="0.2">
      <c r="A88" s="51"/>
      <c r="B88" s="43"/>
      <c r="C88" s="47"/>
      <c r="D88" s="48"/>
      <c r="E88" s="45"/>
      <c r="F88" s="45">
        <f t="shared" si="1"/>
        <v>0</v>
      </c>
    </row>
    <row r="89" spans="1:7" ht="102" x14ac:dyDescent="0.35">
      <c r="A89" s="51" t="s">
        <v>178</v>
      </c>
      <c r="B89" s="187" t="s">
        <v>209</v>
      </c>
      <c r="C89" s="47" t="s">
        <v>117</v>
      </c>
      <c r="D89" s="48">
        <v>103</v>
      </c>
      <c r="E89" s="45"/>
      <c r="F89" s="45">
        <f t="shared" si="1"/>
        <v>0</v>
      </c>
      <c r="G89" s="250"/>
    </row>
    <row r="90" spans="1:7" ht="13.5" thickBot="1" x14ac:dyDescent="0.25">
      <c r="A90" s="51"/>
      <c r="B90" s="36"/>
      <c r="C90" s="52"/>
      <c r="D90" s="46"/>
      <c r="E90" s="49"/>
      <c r="F90" s="45">
        <f t="shared" si="1"/>
        <v>0</v>
      </c>
    </row>
    <row r="91" spans="1:7" ht="14.25" thickTop="1" thickBot="1" x14ac:dyDescent="0.25">
      <c r="A91" s="167"/>
      <c r="B91" s="168" t="s">
        <v>123</v>
      </c>
      <c r="C91" s="169"/>
      <c r="D91" s="170"/>
      <c r="E91" s="171"/>
      <c r="F91" s="172">
        <f>SUM(F83:F90)</f>
        <v>0</v>
      </c>
    </row>
    <row r="92" spans="1:7" ht="13.5" thickTop="1" x14ac:dyDescent="0.2">
      <c r="A92" s="204"/>
      <c r="B92" s="205"/>
      <c r="C92" s="206"/>
      <c r="D92" s="207"/>
      <c r="E92" s="208"/>
      <c r="F92" s="208"/>
    </row>
    <row r="93" spans="1:7" x14ac:dyDescent="0.2">
      <c r="A93" s="160" t="s">
        <v>31</v>
      </c>
      <c r="B93" s="159" t="s">
        <v>115</v>
      </c>
      <c r="C93" s="52"/>
      <c r="D93" s="46"/>
      <c r="E93" s="49"/>
      <c r="F93" s="49"/>
    </row>
    <row r="94" spans="1:7" x14ac:dyDescent="0.2">
      <c r="A94" s="160"/>
      <c r="B94" s="159"/>
      <c r="C94" s="52"/>
      <c r="D94" s="46"/>
      <c r="E94" s="49"/>
      <c r="F94" s="49"/>
    </row>
    <row r="95" spans="1:7" ht="242.25" x14ac:dyDescent="0.2">
      <c r="A95" s="51"/>
      <c r="B95" s="252" t="s">
        <v>179</v>
      </c>
      <c r="C95" s="52"/>
      <c r="D95" s="46"/>
      <c r="E95" s="49"/>
      <c r="F95" s="49"/>
    </row>
    <row r="96" spans="1:7" x14ac:dyDescent="0.2">
      <c r="A96" s="51"/>
      <c r="B96" s="253"/>
      <c r="C96" s="52"/>
      <c r="D96" s="46"/>
      <c r="E96" s="49"/>
      <c r="F96" s="49"/>
    </row>
    <row r="97" spans="1:7" ht="357" x14ac:dyDescent="0.35">
      <c r="A97" s="51" t="s">
        <v>154</v>
      </c>
      <c r="B97" s="254" t="s">
        <v>210</v>
      </c>
      <c r="C97" s="161" t="s">
        <v>117</v>
      </c>
      <c r="D97" s="195">
        <v>60</v>
      </c>
      <c r="E97" s="49"/>
      <c r="F97" s="49">
        <f>D97*E97</f>
        <v>0</v>
      </c>
      <c r="G97" s="250"/>
    </row>
    <row r="98" spans="1:7" x14ac:dyDescent="0.2">
      <c r="A98" s="51"/>
      <c r="B98" s="253"/>
      <c r="C98" s="52"/>
      <c r="D98" s="46"/>
      <c r="E98" s="49"/>
      <c r="F98" s="49">
        <f t="shared" ref="F98:F99" si="3">D98*E98</f>
        <v>0</v>
      </c>
    </row>
    <row r="99" spans="1:7" ht="255" x14ac:dyDescent="0.2">
      <c r="A99" s="51" t="s">
        <v>155</v>
      </c>
      <c r="B99" s="254" t="s">
        <v>180</v>
      </c>
      <c r="C99" s="161" t="s">
        <v>7</v>
      </c>
      <c r="D99" s="195">
        <v>67</v>
      </c>
      <c r="E99" s="49"/>
      <c r="F99" s="49">
        <f t="shared" si="3"/>
        <v>0</v>
      </c>
    </row>
    <row r="100" spans="1:7" ht="13.5" thickBot="1" x14ac:dyDescent="0.25">
      <c r="A100" s="209"/>
      <c r="B100" s="163"/>
      <c r="C100" s="210"/>
      <c r="D100" s="200"/>
      <c r="E100" s="166"/>
      <c r="F100" s="166"/>
    </row>
    <row r="101" spans="1:7" ht="14.25" thickTop="1" thickBot="1" x14ac:dyDescent="0.25">
      <c r="A101" s="167"/>
      <c r="B101" s="168" t="s">
        <v>119</v>
      </c>
      <c r="C101" s="169"/>
      <c r="D101" s="170"/>
      <c r="E101" s="171"/>
      <c r="F101" s="172">
        <f>SUM(F95:F100)</f>
        <v>0</v>
      </c>
    </row>
    <row r="102" spans="1:7" ht="13.5" thickTop="1" x14ac:dyDescent="0.2">
      <c r="A102" s="211"/>
      <c r="B102" s="205"/>
      <c r="C102" s="212"/>
      <c r="D102" s="213"/>
      <c r="E102" s="208"/>
      <c r="F102" s="208"/>
    </row>
    <row r="103" spans="1:7" x14ac:dyDescent="0.2">
      <c r="A103" s="160" t="s">
        <v>35</v>
      </c>
      <c r="B103" s="179" t="s">
        <v>41</v>
      </c>
      <c r="C103" s="161"/>
      <c r="D103" s="195"/>
      <c r="E103" s="49"/>
      <c r="F103" s="49"/>
    </row>
    <row r="104" spans="1:7" x14ac:dyDescent="0.2">
      <c r="A104" s="160"/>
      <c r="B104" s="36"/>
      <c r="C104" s="161"/>
      <c r="D104" s="195"/>
      <c r="E104" s="49"/>
      <c r="F104" s="49"/>
    </row>
    <row r="105" spans="1:7" ht="255" x14ac:dyDescent="0.2">
      <c r="A105" s="160"/>
      <c r="B105" s="186" t="s">
        <v>181</v>
      </c>
      <c r="C105" s="161"/>
      <c r="D105" s="195"/>
      <c r="E105" s="49"/>
      <c r="F105" s="49"/>
    </row>
    <row r="106" spans="1:7" x14ac:dyDescent="0.2">
      <c r="A106" s="160"/>
      <c r="B106" s="36"/>
      <c r="C106" s="161"/>
      <c r="D106" s="195"/>
      <c r="E106" s="49"/>
      <c r="F106" s="49"/>
    </row>
    <row r="107" spans="1:7" ht="409.5" x14ac:dyDescent="0.2">
      <c r="A107" s="51" t="s">
        <v>156</v>
      </c>
      <c r="B107" s="179" t="s">
        <v>183</v>
      </c>
      <c r="C107" s="161"/>
      <c r="D107" s="195"/>
      <c r="E107" s="49"/>
      <c r="F107" s="49">
        <f t="shared" ref="F107:F127" si="4">D107*E107</f>
        <v>0</v>
      </c>
    </row>
    <row r="108" spans="1:7" ht="114.75" x14ac:dyDescent="0.2">
      <c r="A108" s="51"/>
      <c r="B108" s="36" t="s">
        <v>182</v>
      </c>
      <c r="C108" s="161"/>
      <c r="D108" s="195"/>
      <c r="E108" s="49"/>
      <c r="F108" s="49"/>
    </row>
    <row r="109" spans="1:7" ht="153" x14ac:dyDescent="0.2">
      <c r="A109" s="51"/>
      <c r="B109" s="36" t="s">
        <v>184</v>
      </c>
      <c r="C109" s="161" t="s">
        <v>117</v>
      </c>
      <c r="D109" s="195">
        <v>71</v>
      </c>
      <c r="E109" s="49"/>
      <c r="F109" s="49">
        <f t="shared" ref="F109" si="5">D109*E109</f>
        <v>0</v>
      </c>
    </row>
    <row r="110" spans="1:7" x14ac:dyDescent="0.2">
      <c r="A110" s="51"/>
      <c r="B110" s="36"/>
      <c r="C110" s="161"/>
      <c r="D110" s="195"/>
      <c r="E110" s="49"/>
      <c r="F110" s="49">
        <f t="shared" si="4"/>
        <v>0</v>
      </c>
    </row>
    <row r="111" spans="1:7" ht="409.5" x14ac:dyDescent="0.2">
      <c r="A111" s="51" t="s">
        <v>157</v>
      </c>
      <c r="B111" s="249" t="s">
        <v>185</v>
      </c>
      <c r="C111" s="161"/>
      <c r="D111" s="195"/>
      <c r="E111" s="214"/>
      <c r="F111" s="49"/>
    </row>
    <row r="112" spans="1:7" ht="242.25" x14ac:dyDescent="0.2">
      <c r="A112" s="51"/>
      <c r="B112" s="36" t="s">
        <v>186</v>
      </c>
      <c r="C112" s="161"/>
      <c r="D112" s="195"/>
      <c r="E112" s="214"/>
      <c r="F112" s="49"/>
    </row>
    <row r="113" spans="1:6" ht="51" x14ac:dyDescent="0.2">
      <c r="A113" s="51"/>
      <c r="B113" s="249" t="s">
        <v>187</v>
      </c>
      <c r="C113" s="161" t="s">
        <v>117</v>
      </c>
      <c r="D113" s="195">
        <v>42</v>
      </c>
      <c r="E113" s="214"/>
      <c r="F113" s="49">
        <f t="shared" ref="F113" si="6">D113*E113</f>
        <v>0</v>
      </c>
    </row>
    <row r="114" spans="1:6" s="217" customFormat="1" x14ac:dyDescent="0.2">
      <c r="A114" s="192"/>
      <c r="B114" s="36"/>
      <c r="C114" s="215"/>
      <c r="D114" s="216"/>
      <c r="E114" s="45"/>
      <c r="F114" s="49">
        <f t="shared" si="4"/>
        <v>0</v>
      </c>
    </row>
    <row r="115" spans="1:6" s="217" customFormat="1" ht="140.25" x14ac:dyDescent="0.2">
      <c r="A115" s="192" t="s">
        <v>158</v>
      </c>
      <c r="B115" s="36" t="s">
        <v>134</v>
      </c>
      <c r="C115" s="161" t="s">
        <v>117</v>
      </c>
      <c r="D115" s="195">
        <v>12</v>
      </c>
      <c r="E115" s="45"/>
      <c r="F115" s="49">
        <f t="shared" si="4"/>
        <v>0</v>
      </c>
    </row>
    <row r="116" spans="1:6" s="217" customFormat="1" x14ac:dyDescent="0.2">
      <c r="A116" s="192"/>
      <c r="B116" s="36"/>
      <c r="C116" s="215"/>
      <c r="D116" s="216"/>
      <c r="E116" s="45"/>
      <c r="F116" s="49">
        <f t="shared" si="4"/>
        <v>0</v>
      </c>
    </row>
    <row r="117" spans="1:6" s="217" customFormat="1" ht="344.25" x14ac:dyDescent="0.2">
      <c r="A117" s="192" t="s">
        <v>159</v>
      </c>
      <c r="B117" s="36" t="s">
        <v>135</v>
      </c>
      <c r="C117" s="161" t="s">
        <v>117</v>
      </c>
      <c r="D117" s="195">
        <v>12</v>
      </c>
      <c r="E117" s="45"/>
      <c r="F117" s="49">
        <f t="shared" si="4"/>
        <v>0</v>
      </c>
    </row>
    <row r="118" spans="1:6" s="217" customFormat="1" x14ac:dyDescent="0.2">
      <c r="A118" s="192"/>
      <c r="B118" s="36"/>
      <c r="C118" s="215"/>
      <c r="D118" s="216"/>
      <c r="E118" s="45"/>
      <c r="F118" s="49">
        <f t="shared" si="4"/>
        <v>0</v>
      </c>
    </row>
    <row r="119" spans="1:6" s="217" customFormat="1" ht="127.5" x14ac:dyDescent="0.2">
      <c r="A119" s="192" t="s">
        <v>160</v>
      </c>
      <c r="B119" s="36" t="s">
        <v>136</v>
      </c>
      <c r="C119" s="161" t="s">
        <v>117</v>
      </c>
      <c r="D119" s="195">
        <v>5</v>
      </c>
      <c r="E119" s="45"/>
      <c r="F119" s="49">
        <f t="shared" si="4"/>
        <v>0</v>
      </c>
    </row>
    <row r="120" spans="1:6" s="217" customFormat="1" x14ac:dyDescent="0.2">
      <c r="A120" s="192"/>
      <c r="B120" s="36"/>
      <c r="C120" s="215"/>
      <c r="D120" s="216"/>
      <c r="E120" s="45"/>
      <c r="F120" s="49">
        <f t="shared" si="4"/>
        <v>0</v>
      </c>
    </row>
    <row r="121" spans="1:6" s="217" customFormat="1" ht="331.5" x14ac:dyDescent="0.2">
      <c r="A121" s="192" t="s">
        <v>161</v>
      </c>
      <c r="B121" s="36" t="s">
        <v>137</v>
      </c>
      <c r="C121" s="161" t="s">
        <v>117</v>
      </c>
      <c r="D121" s="195">
        <v>5</v>
      </c>
      <c r="E121" s="45"/>
      <c r="F121" s="49">
        <f t="shared" si="4"/>
        <v>0</v>
      </c>
    </row>
    <row r="122" spans="1:6" s="217" customFormat="1" x14ac:dyDescent="0.2">
      <c r="A122" s="192"/>
      <c r="B122" s="36"/>
      <c r="C122" s="161"/>
      <c r="D122" s="195"/>
      <c r="E122" s="45"/>
      <c r="F122" s="49">
        <f t="shared" si="4"/>
        <v>0</v>
      </c>
    </row>
    <row r="123" spans="1:6" s="217" customFormat="1" ht="102" x14ac:dyDescent="0.2">
      <c r="A123" s="192" t="s">
        <v>162</v>
      </c>
      <c r="B123" s="53" t="s">
        <v>188</v>
      </c>
      <c r="C123" s="47" t="s">
        <v>7</v>
      </c>
      <c r="D123" s="195">
        <v>3</v>
      </c>
      <c r="E123" s="45"/>
      <c r="F123" s="49">
        <f t="shared" si="4"/>
        <v>0</v>
      </c>
    </row>
    <row r="124" spans="1:6" x14ac:dyDescent="0.2">
      <c r="A124" s="160"/>
      <c r="B124" s="218"/>
      <c r="C124" s="193"/>
      <c r="D124" s="194"/>
      <c r="E124" s="219"/>
      <c r="F124" s="49">
        <f t="shared" si="4"/>
        <v>0</v>
      </c>
    </row>
    <row r="125" spans="1:6" ht="191.25" x14ac:dyDescent="0.2">
      <c r="A125" s="51" t="s">
        <v>163</v>
      </c>
      <c r="B125" s="36" t="s">
        <v>189</v>
      </c>
      <c r="C125" s="161" t="s">
        <v>117</v>
      </c>
      <c r="D125" s="195">
        <v>3</v>
      </c>
      <c r="E125" s="220"/>
      <c r="F125" s="49">
        <f t="shared" si="4"/>
        <v>0</v>
      </c>
    </row>
    <row r="126" spans="1:6" x14ac:dyDescent="0.2">
      <c r="A126" s="51"/>
      <c r="B126" s="36"/>
      <c r="C126" s="161"/>
      <c r="D126" s="195"/>
      <c r="E126" s="221"/>
      <c r="F126" s="49">
        <f t="shared" si="4"/>
        <v>0</v>
      </c>
    </row>
    <row r="127" spans="1:6" ht="76.5" x14ac:dyDescent="0.2">
      <c r="A127" s="51" t="s">
        <v>164</v>
      </c>
      <c r="B127" s="53" t="s">
        <v>190</v>
      </c>
      <c r="C127" s="161" t="s">
        <v>117</v>
      </c>
      <c r="D127" s="195">
        <v>1</v>
      </c>
      <c r="E127" s="220"/>
      <c r="F127" s="49">
        <f t="shared" si="4"/>
        <v>0</v>
      </c>
    </row>
    <row r="128" spans="1:6" x14ac:dyDescent="0.2">
      <c r="A128" s="246"/>
      <c r="B128" s="53"/>
      <c r="C128" s="244"/>
      <c r="D128" s="245"/>
      <c r="E128" s="247"/>
      <c r="F128" s="224"/>
    </row>
    <row r="129" spans="1:6" ht="357" x14ac:dyDescent="0.2">
      <c r="A129" s="51" t="s">
        <v>191</v>
      </c>
      <c r="B129" s="36" t="s">
        <v>192</v>
      </c>
      <c r="C129" s="161" t="s">
        <v>117</v>
      </c>
      <c r="D129" s="195">
        <v>1</v>
      </c>
      <c r="E129" s="220"/>
      <c r="F129" s="49">
        <f t="shared" ref="F129" si="7">D129*E129</f>
        <v>0</v>
      </c>
    </row>
    <row r="130" spans="1:6" ht="13.5" thickBot="1" x14ac:dyDescent="0.25">
      <c r="A130" s="209"/>
      <c r="B130" s="163"/>
      <c r="C130" s="210"/>
      <c r="D130" s="200"/>
      <c r="E130" s="222"/>
      <c r="F130" s="166"/>
    </row>
    <row r="131" spans="1:6" ht="14.25" thickTop="1" thickBot="1" x14ac:dyDescent="0.25">
      <c r="A131" s="167"/>
      <c r="B131" s="168" t="s">
        <v>120</v>
      </c>
      <c r="C131" s="169"/>
      <c r="D131" s="170"/>
      <c r="E131" s="171"/>
      <c r="F131" s="172">
        <f>SUM(F107:F130)</f>
        <v>0</v>
      </c>
    </row>
    <row r="132" spans="1:6" ht="13.5" thickTop="1" x14ac:dyDescent="0.2">
      <c r="A132" s="173"/>
      <c r="B132" s="174"/>
      <c r="C132" s="175"/>
      <c r="D132" s="176"/>
      <c r="E132" s="177"/>
      <c r="F132" s="178"/>
    </row>
    <row r="133" spans="1:6" x14ac:dyDescent="0.2">
      <c r="A133" s="160" t="s">
        <v>36</v>
      </c>
      <c r="B133" s="179" t="s">
        <v>111</v>
      </c>
      <c r="C133" s="161"/>
      <c r="D133" s="195"/>
      <c r="E133" s="49"/>
      <c r="F133" s="49"/>
    </row>
    <row r="134" spans="1:6" x14ac:dyDescent="0.2">
      <c r="A134" s="160"/>
      <c r="B134" s="36"/>
      <c r="C134" s="161"/>
      <c r="D134" s="195"/>
      <c r="E134" s="49"/>
      <c r="F134" s="49"/>
    </row>
    <row r="135" spans="1:6" ht="382.5" x14ac:dyDescent="0.2">
      <c r="A135" s="160"/>
      <c r="B135" s="256" t="s">
        <v>193</v>
      </c>
      <c r="C135" s="161"/>
      <c r="D135" s="195"/>
      <c r="E135" s="49"/>
      <c r="F135" s="49"/>
    </row>
    <row r="136" spans="1:6" ht="369.75" x14ac:dyDescent="0.2">
      <c r="A136" s="160"/>
      <c r="B136" s="36" t="s">
        <v>194</v>
      </c>
      <c r="C136" s="161"/>
      <c r="D136" s="195"/>
      <c r="E136" s="49"/>
      <c r="F136" s="49"/>
    </row>
    <row r="137" spans="1:6" ht="140.25" x14ac:dyDescent="0.2">
      <c r="A137" s="160"/>
      <c r="B137" s="36" t="s">
        <v>177</v>
      </c>
      <c r="C137" s="161"/>
      <c r="D137" s="195"/>
      <c r="E137" s="49"/>
      <c r="F137" s="49"/>
    </row>
    <row r="138" spans="1:6" x14ac:dyDescent="0.2">
      <c r="A138" s="160"/>
      <c r="B138" s="36"/>
      <c r="C138" s="161"/>
      <c r="D138" s="195"/>
      <c r="E138" s="49"/>
      <c r="F138" s="49"/>
    </row>
    <row r="139" spans="1:6" ht="38.25" x14ac:dyDescent="0.2">
      <c r="A139" s="160" t="s">
        <v>165</v>
      </c>
      <c r="B139" s="179" t="s">
        <v>195</v>
      </c>
      <c r="C139" s="161"/>
      <c r="D139" s="195"/>
      <c r="E139" s="49"/>
      <c r="F139" s="49"/>
    </row>
    <row r="140" spans="1:6" x14ac:dyDescent="0.2">
      <c r="A140" s="160"/>
      <c r="B140" s="36"/>
      <c r="C140" s="161"/>
      <c r="D140" s="195"/>
      <c r="E140" s="49"/>
      <c r="F140" s="49"/>
    </row>
    <row r="141" spans="1:6" ht="204" x14ac:dyDescent="0.2">
      <c r="A141" s="160"/>
      <c r="B141" s="36" t="s">
        <v>211</v>
      </c>
      <c r="C141" s="161"/>
      <c r="D141" s="195"/>
      <c r="E141" s="49"/>
      <c r="F141" s="49"/>
    </row>
    <row r="142" spans="1:6" ht="331.5" x14ac:dyDescent="0.2">
      <c r="A142" s="51" t="s">
        <v>166</v>
      </c>
      <c r="B142" s="255" t="s">
        <v>196</v>
      </c>
      <c r="C142" s="47" t="s">
        <v>84</v>
      </c>
      <c r="D142" s="48">
        <v>1</v>
      </c>
      <c r="E142" s="49"/>
      <c r="F142" s="49">
        <f t="shared" ref="F142" si="8">D142*E142</f>
        <v>0</v>
      </c>
    </row>
    <row r="143" spans="1:6" x14ac:dyDescent="0.2">
      <c r="A143" s="160"/>
      <c r="B143" s="36"/>
      <c r="C143" s="161"/>
      <c r="D143" s="195"/>
      <c r="E143" s="49"/>
      <c r="F143" s="49"/>
    </row>
    <row r="144" spans="1:6" x14ac:dyDescent="0.2">
      <c r="A144" s="160" t="s">
        <v>167</v>
      </c>
      <c r="B144" s="179" t="s">
        <v>112</v>
      </c>
      <c r="C144" s="161"/>
      <c r="D144" s="195"/>
      <c r="E144" s="49"/>
      <c r="F144" s="49"/>
    </row>
    <row r="145" spans="1:6" x14ac:dyDescent="0.2">
      <c r="A145" s="160"/>
      <c r="B145" s="36"/>
      <c r="C145" s="161"/>
      <c r="D145" s="195"/>
      <c r="E145" s="49"/>
      <c r="F145" s="49"/>
    </row>
    <row r="146" spans="1:6" x14ac:dyDescent="0.2">
      <c r="A146" s="160"/>
      <c r="B146" s="257" t="s">
        <v>197</v>
      </c>
      <c r="C146" s="161"/>
      <c r="D146" s="195"/>
      <c r="E146" s="49"/>
      <c r="F146" s="49"/>
    </row>
    <row r="147" spans="1:6" ht="204" x14ac:dyDescent="0.2">
      <c r="A147" s="160"/>
      <c r="B147" s="36" t="s">
        <v>206</v>
      </c>
      <c r="C147" s="161"/>
      <c r="D147" s="195"/>
      <c r="E147" s="49"/>
      <c r="F147" s="49"/>
    </row>
    <row r="148" spans="1:6" ht="369.75" x14ac:dyDescent="0.2">
      <c r="A148" s="51" t="s">
        <v>168</v>
      </c>
      <c r="B148" s="36" t="s">
        <v>198</v>
      </c>
      <c r="C148" s="47" t="s">
        <v>84</v>
      </c>
      <c r="D148" s="48">
        <v>1</v>
      </c>
      <c r="E148" s="49"/>
      <c r="F148" s="49">
        <f t="shared" ref="F148:F163" si="9">D148*E148</f>
        <v>0</v>
      </c>
    </row>
    <row r="149" spans="1:6" x14ac:dyDescent="0.2">
      <c r="A149" s="160"/>
      <c r="B149" s="36"/>
      <c r="C149" s="47"/>
      <c r="D149" s="48"/>
      <c r="E149" s="49"/>
      <c r="F149" s="49"/>
    </row>
    <row r="150" spans="1:6" ht="306" x14ac:dyDescent="0.2">
      <c r="A150" s="51" t="s">
        <v>169</v>
      </c>
      <c r="B150" s="36" t="s">
        <v>199</v>
      </c>
      <c r="C150" s="47" t="s">
        <v>84</v>
      </c>
      <c r="D150" s="48">
        <v>1</v>
      </c>
      <c r="E150" s="49"/>
      <c r="F150" s="49">
        <f t="shared" si="9"/>
        <v>0</v>
      </c>
    </row>
    <row r="151" spans="1:6" x14ac:dyDescent="0.2">
      <c r="A151" s="160"/>
      <c r="B151" s="258"/>
      <c r="C151" s="47"/>
      <c r="D151" s="48"/>
      <c r="E151" s="49"/>
      <c r="F151" s="49">
        <f t="shared" si="9"/>
        <v>0</v>
      </c>
    </row>
    <row r="152" spans="1:6" ht="318.75" x14ac:dyDescent="0.2">
      <c r="A152" s="51" t="s">
        <v>170</v>
      </c>
      <c r="B152" s="36" t="s">
        <v>200</v>
      </c>
      <c r="C152" s="47" t="s">
        <v>84</v>
      </c>
      <c r="D152" s="48">
        <v>1</v>
      </c>
      <c r="E152" s="49"/>
      <c r="F152" s="49">
        <f t="shared" si="9"/>
        <v>0</v>
      </c>
    </row>
    <row r="153" spans="1:6" x14ac:dyDescent="0.2">
      <c r="A153" s="160"/>
      <c r="B153" s="36"/>
      <c r="C153" s="161"/>
      <c r="D153" s="195"/>
      <c r="E153" s="49"/>
      <c r="F153" s="49">
        <f t="shared" si="9"/>
        <v>0</v>
      </c>
    </row>
    <row r="154" spans="1:6" x14ac:dyDescent="0.2">
      <c r="A154" s="160" t="s">
        <v>171</v>
      </c>
      <c r="B154" s="179" t="s">
        <v>116</v>
      </c>
      <c r="C154" s="161"/>
      <c r="D154" s="195"/>
      <c r="E154" s="49"/>
      <c r="F154" s="49">
        <f t="shared" si="9"/>
        <v>0</v>
      </c>
    </row>
    <row r="155" spans="1:6" x14ac:dyDescent="0.2">
      <c r="A155" s="160"/>
      <c r="B155" s="36"/>
      <c r="C155" s="161"/>
      <c r="D155" s="195"/>
      <c r="E155" s="49"/>
      <c r="F155" s="49">
        <f t="shared" si="9"/>
        <v>0</v>
      </c>
    </row>
    <row r="156" spans="1:6" ht="409.5" x14ac:dyDescent="0.2">
      <c r="A156" s="51" t="s">
        <v>172</v>
      </c>
      <c r="B156" s="255" t="s">
        <v>201</v>
      </c>
      <c r="C156" s="47"/>
      <c r="D156" s="48"/>
      <c r="E156" s="49"/>
      <c r="F156" s="49">
        <f t="shared" si="9"/>
        <v>0</v>
      </c>
    </row>
    <row r="157" spans="1:6" ht="357" x14ac:dyDescent="0.2">
      <c r="A157" s="160"/>
      <c r="B157" s="255" t="s">
        <v>202</v>
      </c>
      <c r="C157" s="47" t="s">
        <v>85</v>
      </c>
      <c r="D157" s="48">
        <v>1</v>
      </c>
      <c r="E157" s="49"/>
      <c r="F157" s="49">
        <f t="shared" ref="F157" si="10">D157*E157</f>
        <v>0</v>
      </c>
    </row>
    <row r="158" spans="1:6" ht="13.5" thickBot="1" x14ac:dyDescent="0.25">
      <c r="A158" s="223"/>
      <c r="B158" s="53"/>
      <c r="C158" s="54"/>
      <c r="D158" s="55"/>
      <c r="E158" s="224"/>
      <c r="F158" s="224">
        <f t="shared" si="9"/>
        <v>0</v>
      </c>
    </row>
    <row r="159" spans="1:6" ht="14.25" thickTop="1" thickBot="1" x14ac:dyDescent="0.25">
      <c r="A159" s="167"/>
      <c r="B159" s="168" t="s">
        <v>121</v>
      </c>
      <c r="C159" s="169"/>
      <c r="D159" s="170"/>
      <c r="E159" s="171"/>
      <c r="F159" s="225">
        <f>SUM(F134:F158)</f>
        <v>0</v>
      </c>
    </row>
    <row r="160" spans="1:6" ht="13.5" thickTop="1" x14ac:dyDescent="0.2">
      <c r="A160" s="226"/>
      <c r="B160" s="227"/>
      <c r="C160" s="228"/>
      <c r="D160" s="229"/>
      <c r="E160" s="230"/>
      <c r="F160" s="231">
        <f t="shared" si="9"/>
        <v>0</v>
      </c>
    </row>
    <row r="161" spans="1:6" x14ac:dyDescent="0.2">
      <c r="A161" s="160" t="s">
        <v>141</v>
      </c>
      <c r="B161" s="179" t="s">
        <v>39</v>
      </c>
      <c r="C161" s="161"/>
      <c r="D161" s="195"/>
      <c r="E161" s="49"/>
      <c r="F161" s="49">
        <f t="shared" si="9"/>
        <v>0</v>
      </c>
    </row>
    <row r="162" spans="1:6" x14ac:dyDescent="0.2">
      <c r="A162" s="160"/>
      <c r="B162" s="36"/>
      <c r="C162" s="161"/>
      <c r="D162" s="195"/>
      <c r="E162" s="49"/>
      <c r="F162" s="49">
        <f t="shared" si="9"/>
        <v>0</v>
      </c>
    </row>
    <row r="163" spans="1:6" ht="63.75" x14ac:dyDescent="0.2">
      <c r="A163" s="51" t="s">
        <v>173</v>
      </c>
      <c r="B163" s="36" t="s">
        <v>212</v>
      </c>
      <c r="C163" s="47" t="s">
        <v>13</v>
      </c>
      <c r="D163" s="48">
        <v>84</v>
      </c>
      <c r="E163" s="49"/>
      <c r="F163" s="49">
        <f t="shared" si="9"/>
        <v>0</v>
      </c>
    </row>
    <row r="164" spans="1:6" ht="13.5" thickBot="1" x14ac:dyDescent="0.25">
      <c r="A164" s="232"/>
      <c r="B164" s="233"/>
      <c r="C164" s="234"/>
      <c r="D164" s="235"/>
      <c r="E164" s="231"/>
      <c r="F164" s="231"/>
    </row>
    <row r="165" spans="1:6" s="236" customFormat="1" ht="14.25" thickTop="1" thickBot="1" x14ac:dyDescent="0.25">
      <c r="A165" s="167"/>
      <c r="B165" s="168" t="s">
        <v>43</v>
      </c>
      <c r="C165" s="169"/>
      <c r="D165" s="170"/>
      <c r="E165" s="171"/>
      <c r="F165" s="172">
        <f>SUM(F163:F164)</f>
        <v>0</v>
      </c>
    </row>
    <row r="166" spans="1:6" s="236" customFormat="1" ht="13.5" thickTop="1" x14ac:dyDescent="0.2">
      <c r="A166" s="237"/>
      <c r="B166" s="238"/>
      <c r="C166" s="239"/>
      <c r="D166" s="240"/>
      <c r="E166" s="241"/>
      <c r="F166" s="241"/>
    </row>
    <row r="167" spans="1:6" s="236" customFormat="1" x14ac:dyDescent="0.2">
      <c r="A167" s="237"/>
      <c r="B167" s="238"/>
      <c r="C167" s="239"/>
      <c r="D167" s="240"/>
      <c r="E167" s="241"/>
      <c r="F167" s="241"/>
    </row>
    <row r="168" spans="1:6" s="236" customFormat="1" x14ac:dyDescent="0.2">
      <c r="A168" s="237"/>
      <c r="B168" s="238"/>
      <c r="C168" s="239"/>
      <c r="D168" s="240"/>
      <c r="E168" s="241"/>
      <c r="F168" s="241"/>
    </row>
    <row r="169" spans="1:6" s="236" customFormat="1" x14ac:dyDescent="0.2">
      <c r="A169" s="237"/>
      <c r="B169" s="238"/>
      <c r="C169" s="239"/>
      <c r="D169" s="240"/>
      <c r="E169" s="241"/>
      <c r="F169" s="241"/>
    </row>
    <row r="170" spans="1:6" s="236" customFormat="1" x14ac:dyDescent="0.2">
      <c r="A170" s="237"/>
      <c r="B170" s="238"/>
      <c r="C170" s="239"/>
      <c r="D170" s="240"/>
      <c r="E170" s="241"/>
      <c r="F170" s="241"/>
    </row>
    <row r="171" spans="1:6" s="236" customFormat="1" x14ac:dyDescent="0.2">
      <c r="A171" s="237"/>
      <c r="B171" s="238"/>
      <c r="C171" s="239"/>
      <c r="D171" s="240"/>
      <c r="E171" s="241"/>
      <c r="F171" s="241"/>
    </row>
    <row r="172" spans="1:6" s="236" customFormat="1" x14ac:dyDescent="0.2">
      <c r="A172" s="237"/>
      <c r="B172" s="238"/>
      <c r="C172" s="239"/>
      <c r="D172" s="240"/>
      <c r="E172" s="241"/>
      <c r="F172" s="241"/>
    </row>
    <row r="173" spans="1:6" s="236" customFormat="1" x14ac:dyDescent="0.2">
      <c r="A173" s="237"/>
      <c r="B173" s="238"/>
      <c r="C173" s="239"/>
      <c r="D173" s="240"/>
      <c r="E173" s="241"/>
      <c r="F173" s="241"/>
    </row>
    <row r="174" spans="1:6" s="236" customFormat="1" x14ac:dyDescent="0.2">
      <c r="A174" s="237"/>
      <c r="B174" s="238"/>
      <c r="C174" s="239"/>
      <c r="D174" s="240"/>
      <c r="E174" s="241"/>
      <c r="F174" s="241"/>
    </row>
    <row r="175" spans="1:6" s="236" customFormat="1" x14ac:dyDescent="0.2">
      <c r="A175" s="237"/>
      <c r="B175" s="238"/>
      <c r="C175" s="239"/>
      <c r="D175" s="240"/>
      <c r="E175" s="241"/>
      <c r="F175" s="241"/>
    </row>
    <row r="176" spans="1:6" s="236" customFormat="1" x14ac:dyDescent="0.2">
      <c r="A176" s="237"/>
      <c r="B176" s="238"/>
      <c r="C176" s="239"/>
      <c r="D176" s="240"/>
      <c r="E176" s="241"/>
      <c r="F176" s="241"/>
    </row>
    <row r="177" spans="1:6" s="236" customFormat="1" x14ac:dyDescent="0.2">
      <c r="A177" s="237"/>
      <c r="B177" s="238"/>
      <c r="C177" s="239"/>
      <c r="D177" s="240"/>
      <c r="E177" s="241"/>
      <c r="F177" s="241"/>
    </row>
    <row r="178" spans="1:6" s="236" customFormat="1" x14ac:dyDescent="0.2">
      <c r="A178" s="242"/>
      <c r="B178" s="243"/>
      <c r="C178" s="131"/>
      <c r="D178" s="132"/>
      <c r="E178" s="133"/>
      <c r="F178" s="133"/>
    </row>
    <row r="179" spans="1:6" s="236" customFormat="1" x14ac:dyDescent="0.2">
      <c r="A179" s="242"/>
      <c r="B179" s="243"/>
      <c r="C179" s="131"/>
      <c r="D179" s="132"/>
      <c r="E179" s="133"/>
      <c r="F179" s="133"/>
    </row>
  </sheetData>
  <pageMargins left="0.94488188976377963" right="0.47244094488188981" top="1.2204724409448819" bottom="0.98425196850393704" header="0.62992125984251968" footer="0.47244094488188981"/>
  <pageSetup paperSize="9" scale="85" firstPageNumber="2" orientation="portrait" useFirstPageNumber="1" r:id="rId1"/>
  <headerFooter alignWithMargins="0">
    <oddHeader>&amp;C
&amp;G</oddHeader>
    <oddFooter>&amp;L&amp;9File:     &amp;F 
Project: NEKTSV&amp;"Arial CE,Krepko" &amp;C
&amp;R&amp;9Id. mark: NEKTSV-7G1006
Date: Maj 2022</oddFooter>
  </headerFooter>
  <rowBreaks count="5" manualBreakCount="5">
    <brk id="37" max="5" man="1"/>
    <brk id="92" max="5" man="1"/>
    <brk id="102" max="5" man="1"/>
    <brk id="132" max="5" man="1"/>
    <brk id="153" max="5" man="1"/>
  </rowBreaks>
  <mc:AlternateContent xmlns:mc="http://schemas.openxmlformats.org/markup-compatibility/2006">
    <mc:Choice Requires="v">
      <legacyDrawingHF r:id="rId2"/>
    </mc:Choice>
    <mc:Fallback>
      <drawingHF r:id="rId3" cho="2"/>
    </mc:Fallback>
  </mc:AlternateContent>
  <picture r:id="rId4"/>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7"/>
  <sheetViews>
    <sheetView tabSelected="1" workbookViewId="0">
      <selection activeCell="L8" sqref="L8"/>
    </sheetView>
  </sheetViews>
  <sheetFormatPr defaultRowHeight="12.75" x14ac:dyDescent="0.2"/>
  <cols>
    <col min="1" max="2" width="9.140625" style="265"/>
    <col min="3" max="3" width="60.42578125" style="265" customWidth="1"/>
    <col min="4" max="6" width="9.140625" style="265"/>
    <col min="7" max="7" width="10.140625" style="265" customWidth="1"/>
    <col min="8" max="8" width="9.140625" style="265"/>
    <col min="9" max="9" width="9.140625" style="266"/>
  </cols>
  <sheetData>
    <row r="1" spans="1:7" ht="51" thickTop="1" thickBot="1" x14ac:dyDescent="0.35">
      <c r="A1" s="260" t="s">
        <v>34</v>
      </c>
      <c r="B1" s="260" t="s">
        <v>213</v>
      </c>
      <c r="C1" s="261" t="s">
        <v>214</v>
      </c>
      <c r="D1" s="262" t="s">
        <v>105</v>
      </c>
      <c r="E1" s="262" t="s">
        <v>106</v>
      </c>
      <c r="F1" s="263" t="s">
        <v>215</v>
      </c>
      <c r="G1" s="264" t="s">
        <v>216</v>
      </c>
    </row>
    <row r="2" spans="1:7" ht="17.25" thickTop="1" x14ac:dyDescent="0.3">
      <c r="A2" s="267"/>
      <c r="B2" s="267"/>
      <c r="C2" s="268"/>
      <c r="D2" s="269"/>
      <c r="E2" s="267"/>
      <c r="F2" s="270"/>
      <c r="G2" s="270"/>
    </row>
    <row r="3" spans="1:7" ht="16.5" x14ac:dyDescent="0.3">
      <c r="A3" s="271" t="s">
        <v>1</v>
      </c>
      <c r="B3" s="272" t="s">
        <v>213</v>
      </c>
      <c r="C3" s="273" t="s">
        <v>217</v>
      </c>
      <c r="D3" s="274"/>
      <c r="E3" s="272"/>
      <c r="F3" s="275"/>
      <c r="G3" s="275"/>
    </row>
    <row r="4" spans="1:7" ht="66" x14ac:dyDescent="0.3">
      <c r="A4" s="272"/>
      <c r="B4" s="272"/>
      <c r="C4" s="276" t="s">
        <v>218</v>
      </c>
      <c r="D4" s="274"/>
      <c r="E4" s="272"/>
      <c r="F4" s="275"/>
      <c r="G4" s="275"/>
    </row>
    <row r="5" spans="1:7" ht="16.5" x14ac:dyDescent="0.3">
      <c r="A5" s="272"/>
      <c r="B5" s="272"/>
      <c r="C5" s="277"/>
      <c r="D5" s="274"/>
      <c r="E5" s="272"/>
      <c r="F5" s="275"/>
      <c r="G5" s="275"/>
    </row>
    <row r="6" spans="1:7" ht="33" x14ac:dyDescent="0.3">
      <c r="A6" s="278" t="s">
        <v>219</v>
      </c>
      <c r="B6" s="267"/>
      <c r="C6" s="268" t="s">
        <v>257</v>
      </c>
      <c r="D6" s="269"/>
      <c r="E6" s="267"/>
      <c r="F6" s="279"/>
      <c r="G6" s="270"/>
    </row>
    <row r="7" spans="1:7" ht="49.5" x14ac:dyDescent="0.3">
      <c r="A7" s="274"/>
      <c r="B7" s="267"/>
      <c r="C7" s="280" t="s">
        <v>220</v>
      </c>
      <c r="D7" s="280"/>
      <c r="E7" s="280"/>
      <c r="F7" s="280"/>
      <c r="G7" s="280"/>
    </row>
    <row r="8" spans="1:7" ht="379.5" x14ac:dyDescent="0.3">
      <c r="A8" s="267"/>
      <c r="B8" s="281" t="s">
        <v>221</v>
      </c>
      <c r="C8" s="282" t="s">
        <v>222</v>
      </c>
      <c r="D8" s="283" t="s">
        <v>9</v>
      </c>
      <c r="E8" s="284">
        <v>37</v>
      </c>
      <c r="F8" s="279"/>
      <c r="G8" s="285">
        <f t="shared" ref="G8:G10" si="0">ROUND(E8*F8,2)</f>
        <v>0</v>
      </c>
    </row>
    <row r="9" spans="1:7" ht="313.5" x14ac:dyDescent="0.3">
      <c r="A9" s="267"/>
      <c r="B9" s="281" t="s">
        <v>223</v>
      </c>
      <c r="C9" s="282" t="s">
        <v>224</v>
      </c>
      <c r="D9" s="283" t="s">
        <v>9</v>
      </c>
      <c r="E9" s="284">
        <v>23</v>
      </c>
      <c r="F9" s="286"/>
      <c r="G9" s="285">
        <f t="shared" si="0"/>
        <v>0</v>
      </c>
    </row>
    <row r="10" spans="1:7" ht="198" x14ac:dyDescent="0.3">
      <c r="A10" s="267"/>
      <c r="B10" s="281" t="s">
        <v>225</v>
      </c>
      <c r="C10" s="282" t="s">
        <v>226</v>
      </c>
      <c r="D10" s="283" t="s">
        <v>13</v>
      </c>
      <c r="E10" s="284">
        <v>12</v>
      </c>
      <c r="F10" s="286"/>
      <c r="G10" s="285">
        <f t="shared" si="0"/>
        <v>0</v>
      </c>
    </row>
    <row r="11" spans="1:7" ht="16.5" x14ac:dyDescent="0.3">
      <c r="A11" s="267"/>
      <c r="B11" s="281"/>
      <c r="C11" s="287"/>
      <c r="D11" s="283"/>
      <c r="E11" s="284"/>
      <c r="F11" s="286"/>
      <c r="G11" s="285"/>
    </row>
    <row r="12" spans="1:7" ht="16.5" x14ac:dyDescent="0.3">
      <c r="A12" s="288" t="s">
        <v>227</v>
      </c>
      <c r="B12" s="289"/>
      <c r="C12" s="290" t="s">
        <v>228</v>
      </c>
      <c r="D12" s="278"/>
      <c r="E12" s="291"/>
      <c r="F12" s="292"/>
      <c r="G12" s="293"/>
    </row>
    <row r="13" spans="1:7" ht="99" x14ac:dyDescent="0.3">
      <c r="A13" s="267"/>
      <c r="B13" s="281" t="s">
        <v>229</v>
      </c>
      <c r="C13" s="287" t="s">
        <v>230</v>
      </c>
      <c r="D13" s="283" t="s">
        <v>109</v>
      </c>
      <c r="E13" s="284">
        <v>1</v>
      </c>
      <c r="F13" s="286"/>
      <c r="G13" s="285">
        <f t="shared" ref="G13:G25" si="1">ROUND(E13*F13,2)</f>
        <v>0</v>
      </c>
    </row>
    <row r="14" spans="1:7" ht="16.5" x14ac:dyDescent="0.3">
      <c r="A14" s="267"/>
      <c r="B14" s="281"/>
      <c r="C14" s="287"/>
      <c r="D14" s="283"/>
      <c r="E14" s="284"/>
      <c r="F14" s="286"/>
      <c r="G14" s="285"/>
    </row>
    <row r="15" spans="1:7" ht="16.5" x14ac:dyDescent="0.2">
      <c r="A15" s="294" t="s">
        <v>231</v>
      </c>
      <c r="B15" s="281"/>
      <c r="C15" s="295" t="s">
        <v>232</v>
      </c>
      <c r="D15" s="283"/>
      <c r="E15" s="284"/>
      <c r="F15" s="286"/>
      <c r="G15" s="285"/>
    </row>
    <row r="16" spans="1:7" ht="33" x14ac:dyDescent="0.3">
      <c r="A16" s="267"/>
      <c r="B16" s="281" t="s">
        <v>233</v>
      </c>
      <c r="C16" s="287" t="s">
        <v>234</v>
      </c>
      <c r="D16" s="283" t="s">
        <v>9</v>
      </c>
      <c r="E16" s="284">
        <v>15</v>
      </c>
      <c r="F16" s="286"/>
      <c r="G16" s="285">
        <f t="shared" si="1"/>
        <v>0</v>
      </c>
    </row>
    <row r="17" spans="1:7" ht="66" x14ac:dyDescent="0.3">
      <c r="A17" s="267"/>
      <c r="B17" s="281" t="s">
        <v>235</v>
      </c>
      <c r="C17" s="287" t="s">
        <v>236</v>
      </c>
      <c r="D17" s="283" t="s">
        <v>9</v>
      </c>
      <c r="E17" s="284">
        <v>5</v>
      </c>
      <c r="F17" s="286"/>
      <c r="G17" s="285">
        <f t="shared" si="1"/>
        <v>0</v>
      </c>
    </row>
    <row r="18" spans="1:7" ht="33" x14ac:dyDescent="0.3">
      <c r="A18" s="267"/>
      <c r="B18" s="281" t="s">
        <v>237</v>
      </c>
      <c r="C18" s="287" t="s">
        <v>238</v>
      </c>
      <c r="D18" s="283" t="s">
        <v>9</v>
      </c>
      <c r="E18" s="284">
        <v>2</v>
      </c>
      <c r="F18" s="286"/>
      <c r="G18" s="285">
        <f t="shared" si="1"/>
        <v>0</v>
      </c>
    </row>
    <row r="19" spans="1:7" ht="33" x14ac:dyDescent="0.3">
      <c r="A19" s="267"/>
      <c r="B19" s="281" t="s">
        <v>239</v>
      </c>
      <c r="C19" s="287" t="s">
        <v>240</v>
      </c>
      <c r="D19" s="283" t="s">
        <v>9</v>
      </c>
      <c r="E19" s="284">
        <v>1</v>
      </c>
      <c r="F19" s="286"/>
      <c r="G19" s="285">
        <f t="shared" si="1"/>
        <v>0</v>
      </c>
    </row>
    <row r="20" spans="1:7" ht="16.5" x14ac:dyDescent="0.3">
      <c r="A20" s="267"/>
      <c r="B20" s="281"/>
      <c r="C20" s="287"/>
      <c r="D20" s="283"/>
      <c r="E20" s="284"/>
      <c r="F20" s="286"/>
      <c r="G20" s="285"/>
    </row>
    <row r="21" spans="1:7" ht="16.5" x14ac:dyDescent="0.2">
      <c r="A21" s="294" t="s">
        <v>241</v>
      </c>
      <c r="B21" s="296"/>
      <c r="C21" s="290" t="s">
        <v>242</v>
      </c>
      <c r="D21" s="278"/>
      <c r="E21" s="291"/>
      <c r="F21" s="292"/>
      <c r="G21" s="293"/>
    </row>
    <row r="22" spans="1:7" ht="148.5" x14ac:dyDescent="0.3">
      <c r="A22" s="267"/>
      <c r="B22" s="281" t="s">
        <v>243</v>
      </c>
      <c r="C22" s="287" t="s">
        <v>244</v>
      </c>
      <c r="D22" s="283" t="s">
        <v>9</v>
      </c>
      <c r="E22" s="284">
        <v>1</v>
      </c>
      <c r="F22" s="286"/>
      <c r="G22" s="285">
        <f t="shared" si="1"/>
        <v>0</v>
      </c>
    </row>
    <row r="23" spans="1:7" ht="115.5" x14ac:dyDescent="0.3">
      <c r="A23" s="267"/>
      <c r="B23" s="281" t="s">
        <v>245</v>
      </c>
      <c r="C23" s="287" t="s">
        <v>246</v>
      </c>
      <c r="D23" s="283" t="s">
        <v>13</v>
      </c>
      <c r="E23" s="284">
        <v>1400</v>
      </c>
      <c r="F23" s="286"/>
      <c r="G23" s="285">
        <f t="shared" si="1"/>
        <v>0</v>
      </c>
    </row>
    <row r="24" spans="1:7" ht="99" x14ac:dyDescent="0.3">
      <c r="A24" s="267"/>
      <c r="B24" s="281" t="s">
        <v>247</v>
      </c>
      <c r="C24" s="287" t="s">
        <v>248</v>
      </c>
      <c r="D24" s="283" t="s">
        <v>9</v>
      </c>
      <c r="E24" s="284">
        <v>27</v>
      </c>
      <c r="F24" s="286"/>
      <c r="G24" s="285">
        <f t="shared" si="1"/>
        <v>0</v>
      </c>
    </row>
    <row r="25" spans="1:7" ht="99" x14ac:dyDescent="0.3">
      <c r="A25" s="267"/>
      <c r="B25" s="281" t="s">
        <v>249</v>
      </c>
      <c r="C25" s="287" t="s">
        <v>250</v>
      </c>
      <c r="D25" s="283" t="s">
        <v>9</v>
      </c>
      <c r="E25" s="284">
        <v>13</v>
      </c>
      <c r="F25" s="286"/>
      <c r="G25" s="285">
        <f t="shared" si="1"/>
        <v>0</v>
      </c>
    </row>
    <row r="26" spans="1:7" ht="16.5" x14ac:dyDescent="0.3">
      <c r="A26" s="274"/>
      <c r="B26" s="297"/>
      <c r="C26" s="298" t="s">
        <v>251</v>
      </c>
      <c r="D26" s="269"/>
      <c r="E26" s="267"/>
      <c r="F26" s="279"/>
      <c r="G26" s="270"/>
    </row>
    <row r="27" spans="1:7" ht="16.5" x14ac:dyDescent="0.3">
      <c r="A27" s="299"/>
      <c r="B27" s="299"/>
      <c r="C27" s="300"/>
      <c r="D27" s="301"/>
      <c r="E27" s="299"/>
      <c r="F27" s="302" t="s">
        <v>252</v>
      </c>
      <c r="G27" s="303">
        <f>SUM(G8:G25)</f>
        <v>0</v>
      </c>
    </row>
  </sheetData>
  <conditionalFormatting sqref="C1 E1:G1">
    <cfRule type="expression" dxfId="3" priority="4">
      <formula>CELL("protect", INDIRECT(ADDRESS(ROW(),COLUMN())))=0</formula>
    </cfRule>
  </conditionalFormatting>
  <conditionalFormatting sqref="D1">
    <cfRule type="expression" dxfId="2" priority="3">
      <formula>CELL("protect", INDIRECT(ADDRESS(ROW(),COLUMN())))=0</formula>
    </cfRule>
  </conditionalFormatting>
  <conditionalFormatting sqref="A1">
    <cfRule type="expression" dxfId="1" priority="2">
      <formula>CELL("protect", INDIRECT(ADDRESS(ROW(),COLUMN())))=0</formula>
    </cfRule>
  </conditionalFormatting>
  <conditionalFormatting sqref="B1">
    <cfRule type="expression" dxfId="0"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6 F8:F26" xr:uid="{00000000-0002-0000-0300-000000000000}">
      <formula1>AND(ISNUMBER(F6),F6&gt;=0,ROUND(F6*100,6)-INT(F6*100)=0,NOT(ISBLANK(F6)))</formula1>
    </dataValidation>
  </dataValidations>
  <pageMargins left="0.7" right="0.7" top="0.75" bottom="0.75" header="0.3" footer="0.3"/>
  <pageSetup paperSize="9" scale="77" fitToHeight="0" orientation="portrait" r:id="rId1"/>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Rekapitulacija</vt:lpstr>
      <vt:lpstr>0.Uvod</vt:lpstr>
      <vt:lpstr>1.OPC-GVNC</vt:lpstr>
      <vt:lpstr>ELEKTRODELA</vt:lpstr>
      <vt:lpstr>'0.Uvod'!Print_Area</vt:lpstr>
      <vt:lpstr>'1.OPC-GVNC'!Print_Area</vt:lpstr>
      <vt:lpstr>Rekapitulacija!Print_Area</vt:lpstr>
      <vt:lpstr>'0.Uvod'!Print_Titles</vt:lpstr>
      <vt:lpstr>'1.OPC-GVNC'!Print_Titles</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Anica MRHAR</dc:creator>
  <cp:lastModifiedBy>Sumrak Vegelj Tadeja</cp:lastModifiedBy>
  <cp:lastPrinted>2022-08-12T04:27:09Z</cp:lastPrinted>
  <dcterms:created xsi:type="dcterms:W3CDTF">2000-03-20T07:53:08Z</dcterms:created>
  <dcterms:modified xsi:type="dcterms:W3CDTF">2022-10-10T11:11:25Z</dcterms:modified>
</cp:coreProperties>
</file>